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valoisvgvs\Desktop\"/>
    </mc:Choice>
  </mc:AlternateContent>
  <xr:revisionPtr revIDLastSave="0" documentId="13_ncr:1_{5E7119C7-CCFE-407C-9AF4-585680D02BC4}" xr6:coauthVersionLast="45" xr6:coauthVersionMax="45" xr10:uidLastSave="{00000000-0000-0000-0000-000000000000}"/>
  <bookViews>
    <workbookView xWindow="28680" yWindow="-675" windowWidth="29040" windowHeight="15720" tabRatio="936" xr2:uid="{00000000-000D-0000-FFFF-FFFF00000000}"/>
  </bookViews>
  <sheets>
    <sheet name="RESUMO-VALOR" sheetId="1" r:id="rId1"/>
    <sheet name="EMERGÊNCIA - DIURNO" sheetId="2" r:id="rId2"/>
    <sheet name="EMERGÊNCIA - NOTURNO" sheetId="3" r:id="rId3"/>
    <sheet name="ODONTO" sheetId="4" r:id="rId4"/>
    <sheet name="JUNTA" sheetId="5" r:id="rId5"/>
    <sheet name="FARMÁCIA" sheetId="6" r:id="rId6"/>
    <sheet name="SAME" sheetId="7" r:id="rId7"/>
    <sheet name="COMANDO" sheetId="8" r:id="rId8"/>
    <sheet name="EXTERNO" sheetId="9" r:id="rId9"/>
    <sheet name="POSTO - CIAAR" sheetId="10" r:id="rId10"/>
    <sheet name="SERVENTE 12 X 36 DIURNO" sheetId="11" r:id="rId11"/>
    <sheet name="SERVENTE 12 X 36 NOTURNO" sheetId="12" r:id="rId12"/>
    <sheet name="SERVENTE 40 H" sheetId="13" r:id="rId13"/>
    <sheet name="SERVENTE 40 H " sheetId="14" r:id="rId14"/>
    <sheet name="ENCARREGADO" sheetId="15" r:id="rId15"/>
    <sheet name="VALOR UNITÁRIO POR METRO²," sheetId="16" state="hidden" r:id="rId16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41" i="11" l="1"/>
  <c r="G93" i="15" l="1"/>
  <c r="G82" i="15"/>
  <c r="H78" i="15"/>
  <c r="G65" i="15"/>
  <c r="G63" i="15"/>
  <c r="G62" i="15"/>
  <c r="G61" i="15"/>
  <c r="G60" i="15"/>
  <c r="H56" i="15"/>
  <c r="H55" i="15"/>
  <c r="H54" i="15"/>
  <c r="G53" i="15"/>
  <c r="H53" i="15" s="1"/>
  <c r="G52" i="15"/>
  <c r="H52" i="15" s="1"/>
  <c r="G37" i="15"/>
  <c r="G36" i="15"/>
  <c r="H27" i="15"/>
  <c r="H26" i="15"/>
  <c r="F26" i="15"/>
  <c r="H24" i="15"/>
  <c r="G22" i="15" s="1"/>
  <c r="F20" i="15"/>
  <c r="F12" i="15"/>
  <c r="F7" i="15"/>
  <c r="G93" i="14"/>
  <c r="H78" i="14"/>
  <c r="G63" i="14"/>
  <c r="G62" i="14"/>
  <c r="G61" i="14"/>
  <c r="G60" i="14"/>
  <c r="H56" i="14"/>
  <c r="H55" i="14"/>
  <c r="H54" i="14"/>
  <c r="H53" i="14"/>
  <c r="G53" i="14"/>
  <c r="G52" i="14"/>
  <c r="G37" i="14"/>
  <c r="G36" i="14"/>
  <c r="H26" i="14"/>
  <c r="F26" i="14"/>
  <c r="F20" i="14"/>
  <c r="F18" i="14"/>
  <c r="H27" i="14" s="1"/>
  <c r="F7" i="14"/>
  <c r="G93" i="13"/>
  <c r="H78" i="13"/>
  <c r="G65" i="13"/>
  <c r="G63" i="13"/>
  <c r="G62" i="13"/>
  <c r="G61" i="13"/>
  <c r="G60" i="13"/>
  <c r="H56" i="13"/>
  <c r="H55" i="13"/>
  <c r="H54" i="13"/>
  <c r="G53" i="13"/>
  <c r="H53" i="13" s="1"/>
  <c r="G52" i="13"/>
  <c r="G37" i="13"/>
  <c r="G36" i="13"/>
  <c r="F26" i="13"/>
  <c r="H26" i="13" s="1"/>
  <c r="F20" i="13"/>
  <c r="F18" i="13"/>
  <c r="H27" i="13" s="1"/>
  <c r="F7" i="13"/>
  <c r="G93" i="12"/>
  <c r="H85" i="12"/>
  <c r="H78" i="12"/>
  <c r="G69" i="12"/>
  <c r="G65" i="12"/>
  <c r="G63" i="12"/>
  <c r="G62" i="12"/>
  <c r="G61" i="12"/>
  <c r="G60" i="12"/>
  <c r="H56" i="12"/>
  <c r="H55" i="12"/>
  <c r="H54" i="12"/>
  <c r="G53" i="12"/>
  <c r="H53" i="12" s="1"/>
  <c r="G52" i="12"/>
  <c r="G37" i="12"/>
  <c r="G36" i="12"/>
  <c r="F26" i="12"/>
  <c r="H26" i="12" s="1"/>
  <c r="F20" i="12"/>
  <c r="F18" i="12"/>
  <c r="H24" i="12" s="1"/>
  <c r="F7" i="12"/>
  <c r="G93" i="11"/>
  <c r="H85" i="11"/>
  <c r="H85" i="13" s="1"/>
  <c r="H84" i="11"/>
  <c r="G82" i="11" s="1"/>
  <c r="H78" i="11"/>
  <c r="G69" i="11"/>
  <c r="G65" i="11"/>
  <c r="G63" i="11"/>
  <c r="G62" i="11"/>
  <c r="H62" i="11" s="1"/>
  <c r="G61" i="11"/>
  <c r="H61" i="11" s="1"/>
  <c r="G60" i="11"/>
  <c r="H60" i="11" s="1"/>
  <c r="H53" i="11"/>
  <c r="H52" i="11"/>
  <c r="H50" i="11" s="1"/>
  <c r="G43" i="11"/>
  <c r="G43" i="15" s="1"/>
  <c r="G39" i="11"/>
  <c r="G37" i="11"/>
  <c r="H37" i="11" s="1"/>
  <c r="G36" i="11"/>
  <c r="G34" i="11" s="1"/>
  <c r="H26" i="11"/>
  <c r="H24" i="11"/>
  <c r="G22" i="11" s="1"/>
  <c r="S23" i="10"/>
  <c r="P23" i="10"/>
  <c r="M23" i="10"/>
  <c r="J23" i="10"/>
  <c r="S22" i="10"/>
  <c r="P22" i="10"/>
  <c r="M22" i="10"/>
  <c r="J22" i="10"/>
  <c r="S21" i="10"/>
  <c r="P21" i="10"/>
  <c r="M21" i="10"/>
  <c r="J21" i="10"/>
  <c r="P18" i="10"/>
  <c r="J18" i="10"/>
  <c r="P17" i="10"/>
  <c r="J17" i="10"/>
  <c r="P16" i="10"/>
  <c r="J16" i="10"/>
  <c r="S15" i="10"/>
  <c r="S24" i="10" s="1"/>
  <c r="P14" i="10"/>
  <c r="M14" i="10"/>
  <c r="J13" i="10"/>
  <c r="P12" i="10"/>
  <c r="J12" i="10"/>
  <c r="M11" i="10"/>
  <c r="P10" i="10"/>
  <c r="M10" i="10"/>
  <c r="P9" i="10"/>
  <c r="J9" i="10"/>
  <c r="J8" i="10"/>
  <c r="P7" i="10"/>
  <c r="M7" i="10"/>
  <c r="M19" i="10" s="1"/>
  <c r="P6" i="10"/>
  <c r="M6" i="10"/>
  <c r="M24" i="10" s="1"/>
  <c r="P5" i="10"/>
  <c r="J5" i="10"/>
  <c r="J19" i="10" s="1"/>
  <c r="P4" i="10"/>
  <c r="P24" i="10" s="1"/>
  <c r="J4" i="10"/>
  <c r="J24" i="10" s="1"/>
  <c r="O10" i="9"/>
  <c r="L10" i="9"/>
  <c r="I10" i="9"/>
  <c r="O9" i="9"/>
  <c r="L9" i="9"/>
  <c r="I9" i="9"/>
  <c r="O8" i="9"/>
  <c r="L8" i="9"/>
  <c r="I8" i="9"/>
  <c r="N5" i="9"/>
  <c r="O5" i="9" s="1"/>
  <c r="L4" i="9"/>
  <c r="L11" i="9" s="1"/>
  <c r="K4" i="9"/>
  <c r="H4" i="9"/>
  <c r="I4" i="9" s="1"/>
  <c r="P30" i="8"/>
  <c r="M30" i="8"/>
  <c r="J30" i="8"/>
  <c r="P29" i="8"/>
  <c r="M29" i="8"/>
  <c r="J29" i="8"/>
  <c r="P28" i="8"/>
  <c r="M28" i="8"/>
  <c r="J28" i="8"/>
  <c r="P25" i="8"/>
  <c r="P24" i="8"/>
  <c r="J23" i="8"/>
  <c r="P22" i="8"/>
  <c r="J22" i="8"/>
  <c r="P21" i="8"/>
  <c r="M21" i="8"/>
  <c r="J20" i="8"/>
  <c r="P19" i="8"/>
  <c r="J19" i="8"/>
  <c r="P18" i="8"/>
  <c r="M18" i="8"/>
  <c r="P17" i="8"/>
  <c r="J17" i="8"/>
  <c r="M16" i="8"/>
  <c r="J15" i="8"/>
  <c r="M14" i="8"/>
  <c r="M31" i="8" s="1"/>
  <c r="J13" i="8"/>
  <c r="J12" i="8"/>
  <c r="J11" i="8"/>
  <c r="P10" i="8"/>
  <c r="J10" i="8"/>
  <c r="P9" i="8"/>
  <c r="J9" i="8"/>
  <c r="J8" i="8"/>
  <c r="J7" i="8"/>
  <c r="J6" i="8"/>
  <c r="J5" i="8"/>
  <c r="P4" i="8"/>
  <c r="P31" i="8" s="1"/>
  <c r="J4" i="8"/>
  <c r="J31" i="8" s="1"/>
  <c r="P53" i="7"/>
  <c r="M53" i="7"/>
  <c r="J53" i="7"/>
  <c r="P51" i="7"/>
  <c r="M51" i="7"/>
  <c r="J51" i="7"/>
  <c r="M48" i="7"/>
  <c r="P47" i="7"/>
  <c r="J47" i="7"/>
  <c r="P46" i="7"/>
  <c r="M46" i="7"/>
  <c r="P45" i="7"/>
  <c r="J45" i="7"/>
  <c r="P44" i="7"/>
  <c r="J44" i="7"/>
  <c r="P43" i="7"/>
  <c r="J43" i="7"/>
  <c r="P42" i="7"/>
  <c r="J42" i="7"/>
  <c r="P41" i="7"/>
  <c r="J41" i="7"/>
  <c r="P40" i="7"/>
  <c r="J40" i="7"/>
  <c r="P39" i="7"/>
  <c r="J39" i="7"/>
  <c r="P38" i="7"/>
  <c r="J38" i="7"/>
  <c r="P37" i="7"/>
  <c r="J37" i="7"/>
  <c r="P36" i="7"/>
  <c r="J36" i="7"/>
  <c r="P35" i="7"/>
  <c r="J35" i="7"/>
  <c r="J34" i="7"/>
  <c r="P33" i="7"/>
  <c r="M33" i="7"/>
  <c r="P32" i="7"/>
  <c r="M32" i="7"/>
  <c r="P31" i="7"/>
  <c r="J31" i="7"/>
  <c r="J30" i="7"/>
  <c r="J29" i="7"/>
  <c r="M28" i="7"/>
  <c r="M54" i="7" s="1"/>
  <c r="J27" i="7"/>
  <c r="J26" i="7"/>
  <c r="P25" i="7"/>
  <c r="J25" i="7"/>
  <c r="J24" i="7"/>
  <c r="J23" i="7"/>
  <c r="J22" i="7"/>
  <c r="P21" i="7"/>
  <c r="J21" i="7"/>
  <c r="P20" i="7"/>
  <c r="P54" i="7" s="1"/>
  <c r="J20" i="7"/>
  <c r="J19" i="7"/>
  <c r="J18" i="7"/>
  <c r="J54" i="7" s="1"/>
  <c r="J17" i="7"/>
  <c r="P16" i="7"/>
  <c r="J16" i="7"/>
  <c r="P15" i="7"/>
  <c r="M15" i="7"/>
  <c r="M52" i="7" s="1"/>
  <c r="P14" i="7"/>
  <c r="J14" i="7"/>
  <c r="P13" i="7"/>
  <c r="M13" i="7"/>
  <c r="P12" i="7"/>
  <c r="J12" i="7"/>
  <c r="P11" i="7"/>
  <c r="J11" i="7"/>
  <c r="J10" i="7"/>
  <c r="J9" i="7"/>
  <c r="P8" i="7"/>
  <c r="J8" i="7"/>
  <c r="J7" i="7"/>
  <c r="J52" i="7" s="1"/>
  <c r="P6" i="7"/>
  <c r="P52" i="7" s="1"/>
  <c r="J6" i="7"/>
  <c r="M5" i="7"/>
  <c r="M49" i="7" s="1"/>
  <c r="P4" i="7"/>
  <c r="P49" i="7" s="1"/>
  <c r="J4" i="7"/>
  <c r="J49" i="7" s="1"/>
  <c r="M33" i="6"/>
  <c r="P32" i="6"/>
  <c r="M32" i="6"/>
  <c r="J32" i="6"/>
  <c r="M31" i="6"/>
  <c r="J31" i="6"/>
  <c r="P30" i="6"/>
  <c r="M30" i="6"/>
  <c r="J30" i="6"/>
  <c r="M28" i="6"/>
  <c r="M34" i="6" s="1"/>
  <c r="P27" i="6"/>
  <c r="P31" i="6" s="1"/>
  <c r="J27" i="6"/>
  <c r="J26" i="6"/>
  <c r="J25" i="6"/>
  <c r="J24" i="6"/>
  <c r="J23" i="6"/>
  <c r="J22" i="6"/>
  <c r="J21" i="6"/>
  <c r="P20" i="6"/>
  <c r="J20" i="6"/>
  <c r="J19" i="6"/>
  <c r="P18" i="6"/>
  <c r="J18" i="6"/>
  <c r="P17" i="6"/>
  <c r="J17" i="6"/>
  <c r="P16" i="6"/>
  <c r="J16" i="6"/>
  <c r="P15" i="6"/>
  <c r="J15" i="6"/>
  <c r="P14" i="6"/>
  <c r="J14" i="6"/>
  <c r="P13" i="6"/>
  <c r="J13" i="6"/>
  <c r="P12" i="6"/>
  <c r="J12" i="6"/>
  <c r="P11" i="6"/>
  <c r="J11" i="6"/>
  <c r="J10" i="6"/>
  <c r="P9" i="6"/>
  <c r="M9" i="6"/>
  <c r="M8" i="6"/>
  <c r="J7" i="6"/>
  <c r="J6" i="6"/>
  <c r="J5" i="6"/>
  <c r="P4" i="6"/>
  <c r="P33" i="6" s="1"/>
  <c r="J4" i="6"/>
  <c r="J33" i="6" s="1"/>
  <c r="P58" i="5"/>
  <c r="M58" i="5"/>
  <c r="J58" i="5"/>
  <c r="P56" i="5"/>
  <c r="M56" i="5"/>
  <c r="J56" i="5"/>
  <c r="P53" i="5"/>
  <c r="J53" i="5"/>
  <c r="P52" i="5"/>
  <c r="J52" i="5"/>
  <c r="P51" i="5"/>
  <c r="J51" i="5"/>
  <c r="P50" i="5"/>
  <c r="J50" i="5"/>
  <c r="P49" i="5"/>
  <c r="J49" i="5"/>
  <c r="P48" i="5"/>
  <c r="J48" i="5"/>
  <c r="P47" i="5"/>
  <c r="M47" i="5"/>
  <c r="M57" i="5" s="1"/>
  <c r="P46" i="5"/>
  <c r="P57" i="5" s="1"/>
  <c r="J46" i="5"/>
  <c r="P45" i="5"/>
  <c r="J45" i="5"/>
  <c r="J57" i="5" s="1"/>
  <c r="P44" i="5"/>
  <c r="M44" i="5"/>
  <c r="P43" i="5"/>
  <c r="J43" i="5"/>
  <c r="J42" i="5"/>
  <c r="P41" i="5"/>
  <c r="J41" i="5"/>
  <c r="P40" i="5"/>
  <c r="J40" i="5"/>
  <c r="P39" i="5"/>
  <c r="J39" i="5"/>
  <c r="P38" i="5"/>
  <c r="J38" i="5"/>
  <c r="P37" i="5"/>
  <c r="J37" i="5"/>
  <c r="P36" i="5"/>
  <c r="J36" i="5"/>
  <c r="P35" i="5"/>
  <c r="J35" i="5"/>
  <c r="P34" i="5"/>
  <c r="J34" i="5"/>
  <c r="P33" i="5"/>
  <c r="J33" i="5"/>
  <c r="P32" i="5"/>
  <c r="J32" i="5"/>
  <c r="P31" i="5"/>
  <c r="J31" i="5"/>
  <c r="P30" i="5"/>
  <c r="J30" i="5"/>
  <c r="P29" i="5"/>
  <c r="M29" i="5"/>
  <c r="P28" i="5"/>
  <c r="M28" i="5"/>
  <c r="P27" i="5"/>
  <c r="J27" i="5"/>
  <c r="P26" i="5"/>
  <c r="J26" i="5"/>
  <c r="P25" i="5"/>
  <c r="J25" i="5"/>
  <c r="P24" i="5"/>
  <c r="M24" i="5"/>
  <c r="P23" i="5"/>
  <c r="M23" i="5"/>
  <c r="P22" i="5"/>
  <c r="J22" i="5"/>
  <c r="P21" i="5"/>
  <c r="J21" i="5"/>
  <c r="P20" i="5"/>
  <c r="M20" i="5"/>
  <c r="P19" i="5"/>
  <c r="M19" i="5"/>
  <c r="P18" i="5"/>
  <c r="J18" i="5"/>
  <c r="P17" i="5"/>
  <c r="J17" i="5"/>
  <c r="P16" i="5"/>
  <c r="M16" i="5"/>
  <c r="P15" i="5"/>
  <c r="M15" i="5"/>
  <c r="P14" i="5"/>
  <c r="M14" i="5"/>
  <c r="P13" i="5"/>
  <c r="J13" i="5"/>
  <c r="P12" i="5"/>
  <c r="J12" i="5"/>
  <c r="P11" i="5"/>
  <c r="J11" i="5"/>
  <c r="P10" i="5"/>
  <c r="J10" i="5"/>
  <c r="P9" i="5"/>
  <c r="J9" i="5"/>
  <c r="J59" i="5" s="1"/>
  <c r="P8" i="5"/>
  <c r="M8" i="5"/>
  <c r="P7" i="5"/>
  <c r="M7" i="5"/>
  <c r="P6" i="5"/>
  <c r="P59" i="5" s="1"/>
  <c r="M6" i="5"/>
  <c r="P5" i="5"/>
  <c r="M5" i="5"/>
  <c r="P4" i="5"/>
  <c r="M4" i="5"/>
  <c r="M59" i="5" s="1"/>
  <c r="F27" i="1" s="1"/>
  <c r="G27" i="1" s="1"/>
  <c r="P37" i="4"/>
  <c r="M37" i="4"/>
  <c r="J37" i="4"/>
  <c r="P36" i="4"/>
  <c r="M36" i="4"/>
  <c r="J36" i="4"/>
  <c r="P34" i="4"/>
  <c r="M34" i="4"/>
  <c r="J34" i="4"/>
  <c r="J31" i="4"/>
  <c r="P30" i="4"/>
  <c r="M30" i="4"/>
  <c r="P29" i="4"/>
  <c r="J29" i="4"/>
  <c r="J28" i="4"/>
  <c r="P27" i="4"/>
  <c r="M27" i="4"/>
  <c r="P26" i="4"/>
  <c r="M26" i="4"/>
  <c r="M35" i="4" s="1"/>
  <c r="P25" i="4"/>
  <c r="M25" i="4"/>
  <c r="M32" i="4" s="1"/>
  <c r="P24" i="4"/>
  <c r="J24" i="4"/>
  <c r="J23" i="4"/>
  <c r="J22" i="4"/>
  <c r="P21" i="4"/>
  <c r="J21" i="4"/>
  <c r="P20" i="4"/>
  <c r="J20" i="4"/>
  <c r="P19" i="4"/>
  <c r="J19" i="4"/>
  <c r="P18" i="4"/>
  <c r="J18" i="4"/>
  <c r="P17" i="4"/>
  <c r="J17" i="4"/>
  <c r="P16" i="4"/>
  <c r="J16" i="4"/>
  <c r="P15" i="4"/>
  <c r="J15" i="4"/>
  <c r="P14" i="4"/>
  <c r="J14" i="4"/>
  <c r="P13" i="4"/>
  <c r="J13" i="4"/>
  <c r="P12" i="4"/>
  <c r="J12" i="4"/>
  <c r="P11" i="4"/>
  <c r="J11" i="4"/>
  <c r="P10" i="4"/>
  <c r="J10" i="4"/>
  <c r="P9" i="4"/>
  <c r="J9" i="4"/>
  <c r="P8" i="4"/>
  <c r="J8" i="4"/>
  <c r="P7" i="4"/>
  <c r="P35" i="4" s="1"/>
  <c r="J7" i="4"/>
  <c r="P6" i="4"/>
  <c r="J6" i="4"/>
  <c r="P5" i="4"/>
  <c r="P32" i="4" s="1"/>
  <c r="J5" i="4"/>
  <c r="J4" i="4"/>
  <c r="J32" i="4" s="1"/>
  <c r="M71" i="3"/>
  <c r="J71" i="3"/>
  <c r="M70" i="3"/>
  <c r="J70" i="3"/>
  <c r="M69" i="3"/>
  <c r="J69" i="3"/>
  <c r="J65" i="3"/>
  <c r="J64" i="3"/>
  <c r="J63" i="3"/>
  <c r="M62" i="3"/>
  <c r="M61" i="3"/>
  <c r="J60" i="3"/>
  <c r="J59" i="3"/>
  <c r="J58" i="3"/>
  <c r="M57" i="3"/>
  <c r="J56" i="3"/>
  <c r="M55" i="3"/>
  <c r="J54" i="3"/>
  <c r="M53" i="3"/>
  <c r="J52" i="3"/>
  <c r="M51" i="3"/>
  <c r="J50" i="3"/>
  <c r="J49" i="3"/>
  <c r="M48" i="3"/>
  <c r="J47" i="3"/>
  <c r="J46" i="3"/>
  <c r="M45" i="3"/>
  <c r="J44" i="3"/>
  <c r="M43" i="3"/>
  <c r="J42" i="3"/>
  <c r="J40" i="3"/>
  <c r="M39" i="3"/>
  <c r="J38" i="3"/>
  <c r="M37" i="3"/>
  <c r="J36" i="3"/>
  <c r="J35" i="3"/>
  <c r="J34" i="3"/>
  <c r="J33" i="3"/>
  <c r="M32" i="3"/>
  <c r="J31" i="3"/>
  <c r="H31" i="3"/>
  <c r="M30" i="3"/>
  <c r="J29" i="3"/>
  <c r="J28" i="3"/>
  <c r="J27" i="3"/>
  <c r="J26" i="3"/>
  <c r="J25" i="3"/>
  <c r="J24" i="3"/>
  <c r="J23" i="3"/>
  <c r="J22" i="3"/>
  <c r="J21" i="3"/>
  <c r="J20" i="3"/>
  <c r="J19" i="3"/>
  <c r="M18" i="3"/>
  <c r="J17" i="3"/>
  <c r="J15" i="3"/>
  <c r="J14" i="3"/>
  <c r="J13" i="3"/>
  <c r="J12" i="3"/>
  <c r="M11" i="3"/>
  <c r="J9" i="3"/>
  <c r="J8" i="3"/>
  <c r="M7" i="3"/>
  <c r="M6" i="3"/>
  <c r="M5" i="3"/>
  <c r="M68" i="3" s="1"/>
  <c r="F14" i="1" s="1"/>
  <c r="G14" i="1" s="1"/>
  <c r="J4" i="3"/>
  <c r="J68" i="3" s="1"/>
  <c r="F13" i="1" s="1"/>
  <c r="G13" i="1" s="1"/>
  <c r="J13" i="1" s="1"/>
  <c r="P94" i="2"/>
  <c r="M94" i="2"/>
  <c r="P93" i="2"/>
  <c r="M93" i="2"/>
  <c r="J93" i="2"/>
  <c r="P92" i="2"/>
  <c r="M92" i="2"/>
  <c r="J92" i="2"/>
  <c r="P91" i="2"/>
  <c r="F8" i="1" s="1"/>
  <c r="G8" i="1" s="1"/>
  <c r="J88" i="2"/>
  <c r="J87" i="2"/>
  <c r="J94" i="2" s="1"/>
  <c r="P86" i="2"/>
  <c r="J86" i="2"/>
  <c r="P85" i="2"/>
  <c r="J85" i="2"/>
  <c r="P84" i="2"/>
  <c r="J84" i="2"/>
  <c r="P83" i="2"/>
  <c r="M83" i="2"/>
  <c r="P82" i="2"/>
  <c r="M82" i="2"/>
  <c r="J81" i="2"/>
  <c r="P80" i="2"/>
  <c r="J80" i="2"/>
  <c r="P79" i="2"/>
  <c r="J79" i="2"/>
  <c r="P78" i="2"/>
  <c r="M78" i="2"/>
  <c r="P77" i="2"/>
  <c r="J77" i="2"/>
  <c r="P76" i="2"/>
  <c r="M76" i="2"/>
  <c r="P75" i="2"/>
  <c r="J75" i="2"/>
  <c r="P74" i="2"/>
  <c r="M74" i="2"/>
  <c r="P73" i="2"/>
  <c r="J73" i="2"/>
  <c r="P72" i="2"/>
  <c r="M72" i="2"/>
  <c r="P71" i="2"/>
  <c r="J71" i="2"/>
  <c r="J70" i="2"/>
  <c r="P69" i="2"/>
  <c r="M69" i="2"/>
  <c r="P68" i="2"/>
  <c r="J68" i="2"/>
  <c r="J67" i="2"/>
  <c r="P66" i="2"/>
  <c r="M66" i="2"/>
  <c r="P65" i="2"/>
  <c r="J65" i="2"/>
  <c r="P64" i="2"/>
  <c r="M64" i="2"/>
  <c r="P63" i="2"/>
  <c r="J63" i="2"/>
  <c r="J62" i="2"/>
  <c r="J61" i="2"/>
  <c r="P60" i="2"/>
  <c r="M60" i="2"/>
  <c r="P59" i="2"/>
  <c r="J59" i="2"/>
  <c r="P58" i="2"/>
  <c r="M58" i="2"/>
  <c r="P57" i="2"/>
  <c r="J57" i="2"/>
  <c r="J56" i="2"/>
  <c r="J55" i="2"/>
  <c r="J54" i="2"/>
  <c r="P53" i="2"/>
  <c r="M53" i="2"/>
  <c r="J52" i="2"/>
  <c r="M51" i="2"/>
  <c r="P50" i="2"/>
  <c r="J50" i="2"/>
  <c r="P49" i="2"/>
  <c r="M49" i="2"/>
  <c r="P48" i="2"/>
  <c r="J48" i="2"/>
  <c r="P47" i="2"/>
  <c r="J47" i="2"/>
  <c r="P46" i="2"/>
  <c r="J46" i="2"/>
  <c r="P45" i="2"/>
  <c r="J45" i="2"/>
  <c r="P44" i="2"/>
  <c r="J44" i="2"/>
  <c r="J43" i="2"/>
  <c r="J42" i="2"/>
  <c r="P41" i="2"/>
  <c r="J41" i="2"/>
  <c r="J40" i="2"/>
  <c r="P39" i="2"/>
  <c r="J39" i="2"/>
  <c r="J38" i="2"/>
  <c r="P37" i="2"/>
  <c r="M37" i="2"/>
  <c r="P36" i="2"/>
  <c r="J36" i="2"/>
  <c r="J35" i="2"/>
  <c r="J34" i="2"/>
  <c r="J33" i="2"/>
  <c r="J32" i="2"/>
  <c r="P31" i="2"/>
  <c r="J31" i="2"/>
  <c r="P30" i="2"/>
  <c r="J30" i="2"/>
  <c r="P29" i="2"/>
  <c r="J29" i="2"/>
  <c r="P28" i="2"/>
  <c r="M28" i="2"/>
  <c r="P27" i="2"/>
  <c r="J27" i="2"/>
  <c r="P26" i="2"/>
  <c r="J26" i="2"/>
  <c r="P25" i="2"/>
  <c r="J25" i="2"/>
  <c r="P24" i="2"/>
  <c r="M24" i="2"/>
  <c r="P23" i="2"/>
  <c r="M23" i="2"/>
  <c r="P22" i="2"/>
  <c r="M22" i="2"/>
  <c r="M91" i="2" s="1"/>
  <c r="F7" i="1" s="1"/>
  <c r="G7" i="1" s="1"/>
  <c r="J21" i="2"/>
  <c r="J91" i="2" s="1"/>
  <c r="J20" i="2"/>
  <c r="J19" i="2"/>
  <c r="J18" i="2"/>
  <c r="J17" i="2"/>
  <c r="J16" i="2"/>
  <c r="P15" i="2"/>
  <c r="J15" i="2"/>
  <c r="J14" i="2"/>
  <c r="J13" i="2"/>
  <c r="P12" i="2"/>
  <c r="J12" i="2"/>
  <c r="P11" i="2"/>
  <c r="P89" i="2" s="1"/>
  <c r="J11" i="2"/>
  <c r="J10" i="2"/>
  <c r="J9" i="2"/>
  <c r="J8" i="2"/>
  <c r="J7" i="2"/>
  <c r="J6" i="2"/>
  <c r="J5" i="2"/>
  <c r="J89" i="2" s="1"/>
  <c r="J4" i="2"/>
  <c r="K42" i="1"/>
  <c r="E31" i="1"/>
  <c r="E30" i="1"/>
  <c r="E29" i="1"/>
  <c r="E28" i="1"/>
  <c r="E27" i="1"/>
  <c r="E26" i="1"/>
  <c r="E21" i="1"/>
  <c r="E20" i="1"/>
  <c r="E19" i="1"/>
  <c r="E14" i="1"/>
  <c r="E13" i="1"/>
  <c r="E8" i="1"/>
  <c r="E7" i="1"/>
  <c r="E6" i="1"/>
  <c r="G39" i="15" l="1"/>
  <c r="F6" i="1"/>
  <c r="G6" i="1" s="1"/>
  <c r="J6" i="1" s="1"/>
  <c r="H64" i="15"/>
  <c r="H76" i="15"/>
  <c r="H75" i="15"/>
  <c r="H74" i="15"/>
  <c r="H73" i="15"/>
  <c r="H72" i="15"/>
  <c r="H71" i="15"/>
  <c r="H60" i="15"/>
  <c r="H36" i="15"/>
  <c r="H61" i="15"/>
  <c r="H27" i="12"/>
  <c r="G22" i="12" s="1"/>
  <c r="H52" i="12"/>
  <c r="H50" i="12" s="1"/>
  <c r="H62" i="15"/>
  <c r="H63" i="15"/>
  <c r="F20" i="1"/>
  <c r="G20" i="1" s="1"/>
  <c r="F28" i="1"/>
  <c r="G28" i="1" s="1"/>
  <c r="I11" i="9"/>
  <c r="F29" i="1" s="1"/>
  <c r="G29" i="1" s="1"/>
  <c r="I6" i="9"/>
  <c r="H65" i="15"/>
  <c r="K13" i="1"/>
  <c r="G37" i="1"/>
  <c r="F21" i="1"/>
  <c r="G21" i="1" s="1"/>
  <c r="F26" i="1"/>
  <c r="G26" i="1" s="1"/>
  <c r="F30" i="1"/>
  <c r="G30" i="1" s="1"/>
  <c r="H37" i="15"/>
  <c r="O11" i="9"/>
  <c r="F31" i="1" s="1"/>
  <c r="G31" i="1" s="1"/>
  <c r="O6" i="9"/>
  <c r="H65" i="11"/>
  <c r="H64" i="11"/>
  <c r="H76" i="11"/>
  <c r="H63" i="11"/>
  <c r="G58" i="11" s="1"/>
  <c r="H48" i="11"/>
  <c r="H75" i="11"/>
  <c r="H47" i="11"/>
  <c r="H36" i="11"/>
  <c r="H34" i="11" s="1"/>
  <c r="H42" i="11" s="1"/>
  <c r="H74" i="11"/>
  <c r="H46" i="11"/>
  <c r="H73" i="11"/>
  <c r="H45" i="11"/>
  <c r="H72" i="11"/>
  <c r="H44" i="11"/>
  <c r="H71" i="11"/>
  <c r="H50" i="15"/>
  <c r="P26" i="8"/>
  <c r="H43" i="11"/>
  <c r="H24" i="14"/>
  <c r="G22" i="14" s="1"/>
  <c r="H24" i="13"/>
  <c r="P19" i="10"/>
  <c r="G43" i="14"/>
  <c r="J35" i="4"/>
  <c r="F19" i="1" s="1"/>
  <c r="G19" i="1" s="1"/>
  <c r="J19" i="1" s="1"/>
  <c r="J54" i="5"/>
  <c r="S19" i="10"/>
  <c r="G65" i="14"/>
  <c r="H84" i="14"/>
  <c r="M54" i="5"/>
  <c r="G43" i="12"/>
  <c r="G43" i="13"/>
  <c r="H85" i="14"/>
  <c r="P54" i="5"/>
  <c r="H84" i="13"/>
  <c r="G82" i="13" s="1"/>
  <c r="J28" i="6"/>
  <c r="J34" i="6" s="1"/>
  <c r="G34" i="12"/>
  <c r="H84" i="12"/>
  <c r="G82" i="12" s="1"/>
  <c r="G34" i="13"/>
  <c r="P28" i="6"/>
  <c r="P34" i="6" s="1"/>
  <c r="L6" i="9"/>
  <c r="M89" i="2"/>
  <c r="J26" i="8"/>
  <c r="M26" i="8"/>
  <c r="G38" i="1" l="1"/>
  <c r="K19" i="1"/>
  <c r="H72" i="12"/>
  <c r="H71" i="12"/>
  <c r="H64" i="12"/>
  <c r="H76" i="12"/>
  <c r="H75" i="12"/>
  <c r="H74" i="12"/>
  <c r="H73" i="12"/>
  <c r="H65" i="12"/>
  <c r="H60" i="12"/>
  <c r="H63" i="12"/>
  <c r="H61" i="12"/>
  <c r="H62" i="12"/>
  <c r="H36" i="12"/>
  <c r="H37" i="12"/>
  <c r="G39" i="12"/>
  <c r="H75" i="14"/>
  <c r="H74" i="14"/>
  <c r="H73" i="14"/>
  <c r="H61" i="14"/>
  <c r="H37" i="14"/>
  <c r="H72" i="14"/>
  <c r="H48" i="14"/>
  <c r="H71" i="14"/>
  <c r="H69" i="14" s="1"/>
  <c r="G67" i="14" s="1"/>
  <c r="H47" i="14"/>
  <c r="H46" i="14"/>
  <c r="H64" i="14"/>
  <c r="H63" i="14"/>
  <c r="H76" i="14"/>
  <c r="H62" i="14"/>
  <c r="J26" i="1"/>
  <c r="H52" i="14"/>
  <c r="H50" i="14" s="1"/>
  <c r="G39" i="13"/>
  <c r="H69" i="11"/>
  <c r="G67" i="11" s="1"/>
  <c r="H65" i="14"/>
  <c r="H34" i="15"/>
  <c r="G58" i="15"/>
  <c r="F12" i="12"/>
  <c r="H69" i="15"/>
  <c r="G67" i="15" s="1"/>
  <c r="F32" i="1"/>
  <c r="G82" i="14"/>
  <c r="H39" i="11"/>
  <c r="G32" i="11" s="1"/>
  <c r="G39" i="14"/>
  <c r="H60" i="14"/>
  <c r="K6" i="1"/>
  <c r="G36" i="1"/>
  <c r="H36" i="14"/>
  <c r="H34" i="14" s="1"/>
  <c r="H42" i="14" s="1"/>
  <c r="H52" i="13"/>
  <c r="H50" i="13" s="1"/>
  <c r="G22" i="13"/>
  <c r="H34" i="12" l="1"/>
  <c r="H69" i="12"/>
  <c r="G67" i="12" s="1"/>
  <c r="G39" i="1"/>
  <c r="K26" i="1"/>
  <c r="J36" i="1"/>
  <c r="H44" i="14"/>
  <c r="H41" i="14"/>
  <c r="H39" i="14" s="1"/>
  <c r="G32" i="14" s="1"/>
  <c r="K43" i="1"/>
  <c r="F12" i="11"/>
  <c r="G58" i="14"/>
  <c r="F12" i="13"/>
  <c r="G58" i="12"/>
  <c r="H41" i="15"/>
  <c r="H39" i="15" s="1"/>
  <c r="G32" i="15" s="1"/>
  <c r="H47" i="15"/>
  <c r="H48" i="15"/>
  <c r="H44" i="15"/>
  <c r="H42" i="15"/>
  <c r="H46" i="15"/>
  <c r="H45" i="15"/>
  <c r="H43" i="15"/>
  <c r="H90" i="11"/>
  <c r="H91" i="11" s="1"/>
  <c r="G92" i="11" s="1"/>
  <c r="H73" i="13"/>
  <c r="H72" i="13"/>
  <c r="H71" i="13"/>
  <c r="H44" i="13"/>
  <c r="H64" i="13"/>
  <c r="H42" i="13"/>
  <c r="H76" i="13"/>
  <c r="H41" i="13"/>
  <c r="H75" i="13"/>
  <c r="H62" i="13"/>
  <c r="H74" i="13"/>
  <c r="H61" i="13"/>
  <c r="H65" i="13"/>
  <c r="H37" i="13"/>
  <c r="H36" i="13"/>
  <c r="H34" i="13" s="1"/>
  <c r="H46" i="13" s="1"/>
  <c r="H60" i="13"/>
  <c r="H63" i="13"/>
  <c r="H43" i="14"/>
  <c r="H45" i="14"/>
  <c r="H99" i="11" l="1"/>
  <c r="H96" i="11"/>
  <c r="H95" i="11"/>
  <c r="H90" i="14"/>
  <c r="H90" i="15"/>
  <c r="H91" i="15" s="1"/>
  <c r="H39" i="13"/>
  <c r="G32" i="13" s="1"/>
  <c r="H43" i="13"/>
  <c r="H45" i="13"/>
  <c r="G58" i="13"/>
  <c r="F12" i="14"/>
  <c r="H47" i="13"/>
  <c r="H69" i="13"/>
  <c r="G67" i="13" s="1"/>
  <c r="H42" i="12"/>
  <c r="H43" i="12"/>
  <c r="H44" i="12"/>
  <c r="H41" i="12"/>
  <c r="H48" i="12"/>
  <c r="H47" i="12"/>
  <c r="H45" i="12"/>
  <c r="H46" i="12"/>
  <c r="H48" i="13"/>
  <c r="H93" i="11" l="1"/>
  <c r="G88" i="11" s="1"/>
  <c r="G101" i="11" s="1"/>
  <c r="L6" i="1" s="1"/>
  <c r="L9" i="1" s="1"/>
  <c r="H39" i="12"/>
  <c r="G32" i="12" s="1"/>
  <c r="H91" i="14"/>
  <c r="H90" i="13"/>
  <c r="G92" i="15"/>
  <c r="G92" i="14"/>
  <c r="H95" i="14" l="1"/>
  <c r="H99" i="14"/>
  <c r="H98" i="14"/>
  <c r="H97" i="14"/>
  <c r="H96" i="14"/>
  <c r="H99" i="15"/>
  <c r="H98" i="15"/>
  <c r="H97" i="15"/>
  <c r="H96" i="15"/>
  <c r="H95" i="15"/>
  <c r="H93" i="15" s="1"/>
  <c r="G88" i="15" s="1"/>
  <c r="G101" i="15" s="1"/>
  <c r="L36" i="1" s="1"/>
  <c r="L42" i="1" s="1"/>
  <c r="G92" i="13"/>
  <c r="H91" i="13"/>
  <c r="H90" i="12"/>
  <c r="H99" i="13" l="1"/>
  <c r="H98" i="13"/>
  <c r="H97" i="13"/>
  <c r="H96" i="13"/>
  <c r="H95" i="13"/>
  <c r="H91" i="12"/>
  <c r="G92" i="12" s="1"/>
  <c r="H93" i="14"/>
  <c r="G88" i="14" s="1"/>
  <c r="G101" i="14" s="1"/>
  <c r="L26" i="1" s="1"/>
  <c r="L32" i="1" s="1"/>
  <c r="H99" i="12" l="1"/>
  <c r="H98" i="12"/>
  <c r="H97" i="12"/>
  <c r="H96" i="12"/>
  <c r="H95" i="12"/>
  <c r="H93" i="12" s="1"/>
  <c r="G88" i="12"/>
  <c r="G101" i="12" s="1"/>
  <c r="L13" i="1" s="1"/>
  <c r="L15" i="1" s="1"/>
  <c r="H93" i="13"/>
  <c r="G88" i="13" s="1"/>
  <c r="G101" i="13" s="1"/>
  <c r="L19" i="1" s="1"/>
  <c r="L22" i="1" s="1"/>
  <c r="L43" i="1" s="1"/>
  <c r="L45" i="1" l="1"/>
  <c r="L46" i="1" s="1"/>
</calcChain>
</file>

<file path=xl/sharedStrings.xml><?xml version="1.0" encoding="utf-8"?>
<sst xmlns="http://schemas.openxmlformats.org/spreadsheetml/2006/main" count="2302" uniqueCount="492">
  <si>
    <t>RESUMO – VALOR DO CONTRATO</t>
  </si>
  <si>
    <t>INSALUBRE
12 X 36 DIURNO</t>
  </si>
  <si>
    <t>DESCRIÇÃO</t>
  </si>
  <si>
    <t>PRODUTIVIDADE DIÁRIA M²/SERVENTE</t>
  </si>
  <si>
    <t>PRODUTIVIDADE SEMANAL M²/SERVENTE</t>
  </si>
  <si>
    <t>QTD M²/SEMANAL</t>
  </si>
  <si>
    <t>QUANTIDADE DE SERVENTES</t>
  </si>
  <si>
    <t>SERVENTE</t>
  </si>
  <si>
    <t>QUANTIDADE</t>
  </si>
  <si>
    <t xml:space="preserve">QUANTIDADE TOTAL DE SERVENTES </t>
  </si>
  <si>
    <t>VALOR POR FUNCIONÁRIO</t>
  </si>
  <si>
    <t>Piso Frio</t>
  </si>
  <si>
    <t xml:space="preserve"> DIURNO</t>
  </si>
  <si>
    <t>Banheiros</t>
  </si>
  <si>
    <t>Esquadrias</t>
  </si>
  <si>
    <t>TOTAL CUSTO SERVENTES 12 X36</t>
  </si>
  <si>
    <t>INSALUBRE
12 X 36 NOTURNO</t>
  </si>
  <si>
    <t>NOTURNO</t>
  </si>
  <si>
    <t>INSALUBRE
40 HORAS</t>
  </si>
  <si>
    <t>40 HORAS</t>
  </si>
  <si>
    <t>TOTAL CUSTO SERVENTES 40 HORAS SEMANAIS</t>
  </si>
  <si>
    <t>NORMAL
40 HORAS</t>
  </si>
  <si>
    <t>Esquadrias face externa</t>
  </si>
  <si>
    <t>Área externa – varrição</t>
  </si>
  <si>
    <t>Área externa - corte grama</t>
  </si>
  <si>
    <t>GERAL</t>
  </si>
  <si>
    <t>ÁREA</t>
  </si>
  <si>
    <t>QUANTIDADE DE PESSOAS</t>
  </si>
  <si>
    <t>ENCARREGADO</t>
  </si>
  <si>
    <t>QUANTIDADE TOTAL</t>
  </si>
  <si>
    <t>Insalubre 12 x 36 diurno</t>
  </si>
  <si>
    <t>Insalubre 12 x 36 noturno</t>
  </si>
  <si>
    <t>Insalubre 40 horas semanais</t>
  </si>
  <si>
    <t>Normal 40 horas semanais</t>
  </si>
  <si>
    <t>Encarregado</t>
  </si>
  <si>
    <t>TOTAL CUSTO ENCARREGADO</t>
  </si>
  <si>
    <t>TOTAL CUSTO SERVENTES</t>
  </si>
  <si>
    <t>TOTAL POR MÊS</t>
  </si>
  <si>
    <t>TOTAL POR ANO</t>
  </si>
  <si>
    <t>AMBIENTE</t>
  </si>
  <si>
    <t>REPARTIÇÕES</t>
  </si>
  <si>
    <t>ÁREA (M²)</t>
  </si>
  <si>
    <t>REGIME DE TRABALHO</t>
  </si>
  <si>
    <t>INSALUBRIDADE</t>
  </si>
  <si>
    <t>PISO FRIO</t>
  </si>
  <si>
    <t>BANHEIRO</t>
  </si>
  <si>
    <t>ESQUADRIAS</t>
  </si>
  <si>
    <t>Área
limpeza</t>
  </si>
  <si>
    <t>Frequência
Limpeza
Semanal</t>
  </si>
  <si>
    <t>Área
limpeza
semanal</t>
  </si>
  <si>
    <t>I</t>
  </si>
  <si>
    <t>Bloco cirúrgico</t>
  </si>
  <si>
    <t>Hall de entrada</t>
  </si>
  <si>
    <t>40 semanais</t>
  </si>
  <si>
    <t>Secretaria</t>
  </si>
  <si>
    <t>DML</t>
  </si>
  <si>
    <t>Expurgo</t>
  </si>
  <si>
    <t>Vestiário Feminino</t>
  </si>
  <si>
    <t>Vestiário Paciente</t>
  </si>
  <si>
    <t>Vestiário Masculino</t>
  </si>
  <si>
    <t>Copa</t>
  </si>
  <si>
    <t>Sala de Recuperação</t>
  </si>
  <si>
    <t>Pequenos Procedimentos</t>
  </si>
  <si>
    <t>Obstetrícia</t>
  </si>
  <si>
    <t>Cirurgia Geral 1</t>
  </si>
  <si>
    <t>Cirurgia Geral 2</t>
  </si>
  <si>
    <t>Área de Circulação</t>
  </si>
  <si>
    <t>Central de Material e Esterilização</t>
  </si>
  <si>
    <t>Área Suja</t>
  </si>
  <si>
    <t>Área Limpa</t>
  </si>
  <si>
    <t>Arsenal</t>
  </si>
  <si>
    <t>Emergência</t>
  </si>
  <si>
    <t>Espera</t>
  </si>
  <si>
    <t>12 x 36</t>
  </si>
  <si>
    <t>Banheiro Masculino</t>
  </si>
  <si>
    <t>Banheiro Feminino</t>
  </si>
  <si>
    <t>Banheiro Port. Necess. Especiais</t>
  </si>
  <si>
    <t>Recepção</t>
  </si>
  <si>
    <t>Alojamento Sgt</t>
  </si>
  <si>
    <t>Banheiro (Alojamento Sgt)</t>
  </si>
  <si>
    <t>Consultório 1</t>
  </si>
  <si>
    <t>Consultório 2</t>
  </si>
  <si>
    <t>Aplicação de Medicamentos</t>
  </si>
  <si>
    <t>Depósito de Medicamentos</t>
  </si>
  <si>
    <t>Arquivo</t>
  </si>
  <si>
    <t>Rouparia</t>
  </si>
  <si>
    <t>Quarto Médico</t>
  </si>
  <si>
    <t>Banheiro (Quarto Médico)</t>
  </si>
  <si>
    <t>Ortopedia</t>
  </si>
  <si>
    <t>Inalação</t>
  </si>
  <si>
    <t>Gesso</t>
  </si>
  <si>
    <t>Raio X</t>
  </si>
  <si>
    <t>Apoio à Vida</t>
  </si>
  <si>
    <t>Box 1</t>
  </si>
  <si>
    <t>Box 2</t>
  </si>
  <si>
    <t>Box 3</t>
  </si>
  <si>
    <t>Banheiro (área de circulação)</t>
  </si>
  <si>
    <t>Internação</t>
  </si>
  <si>
    <t>Chefia</t>
  </si>
  <si>
    <t>Banheiro (chefia)</t>
  </si>
  <si>
    <t>Sala de Espera</t>
  </si>
  <si>
    <t>Banheiro Sala de Espera</t>
  </si>
  <si>
    <t>Enfermaria 1</t>
  </si>
  <si>
    <t>Banheiro Enf 1</t>
  </si>
  <si>
    <t>Enfermaria 2</t>
  </si>
  <si>
    <t>Banheiro Enf 2</t>
  </si>
  <si>
    <t>Abrigo Intermediário</t>
  </si>
  <si>
    <t>Enfermaria 3</t>
  </si>
  <si>
    <t>Banheiro Enf 3</t>
  </si>
  <si>
    <t>Enfermaria 4 (Isolamento)</t>
  </si>
  <si>
    <t>Banheiro Enf 4 (Isolamento)</t>
  </si>
  <si>
    <t>Enfermaria 5</t>
  </si>
  <si>
    <t>Banheiro Enf 5</t>
  </si>
  <si>
    <t>Depósito de Material e Equipamento</t>
  </si>
  <si>
    <t>Enfermaria 6</t>
  </si>
  <si>
    <t>Banheiro Enf 6</t>
  </si>
  <si>
    <t>Enfermaria 8</t>
  </si>
  <si>
    <t>Banheiro Enf 8</t>
  </si>
  <si>
    <t>Enfermaria 9</t>
  </si>
  <si>
    <t>Banheiro Enf 9</t>
  </si>
  <si>
    <t>Enfermaria 10</t>
  </si>
  <si>
    <t>Banheiro Enf 10</t>
  </si>
  <si>
    <t>Posto de Enfermagem</t>
  </si>
  <si>
    <t>Sala de Enfermagem</t>
  </si>
  <si>
    <t>Área de circulação entre o posto e a sala de enfermagem</t>
  </si>
  <si>
    <t>Banheiro Masculino (Posto de Enfermagem)</t>
  </si>
  <si>
    <t>Banheiro Feminino (Posto de Enfermagem)</t>
  </si>
  <si>
    <t>Berçário 1</t>
  </si>
  <si>
    <t>Berçário 2</t>
  </si>
  <si>
    <t>UCI</t>
  </si>
  <si>
    <t>N</t>
  </si>
  <si>
    <t>Corredor de acesso Bloco Cirúrgico/Internação ao Elevador e Rampa.</t>
  </si>
  <si>
    <t>40h semanais</t>
  </si>
  <si>
    <t>Rampa de acesso (Emergência – Internação)</t>
  </si>
  <si>
    <t>INSALUBRE</t>
  </si>
  <si>
    <t>BANHEIROS</t>
  </si>
  <si>
    <t>NORMAL</t>
  </si>
  <si>
    <t>ODONTOCLÍNICA</t>
  </si>
  <si>
    <t>Raio X Panorâmico</t>
  </si>
  <si>
    <t>Consultório 3</t>
  </si>
  <si>
    <t>Consultório 4</t>
  </si>
  <si>
    <t>Consultório 5</t>
  </si>
  <si>
    <t>Consultório 6</t>
  </si>
  <si>
    <t>Consultório 7</t>
  </si>
  <si>
    <t>Consultório 8</t>
  </si>
  <si>
    <t>Consultório 9</t>
  </si>
  <si>
    <t>Consultório 10</t>
  </si>
  <si>
    <t>Almoxarifado</t>
  </si>
  <si>
    <t>Consultório 12</t>
  </si>
  <si>
    <t>Consultório 13</t>
  </si>
  <si>
    <t>Consultório 14</t>
  </si>
  <si>
    <t>Consultório 15</t>
  </si>
  <si>
    <t>Consultório 16</t>
  </si>
  <si>
    <t>Esterilização</t>
  </si>
  <si>
    <t>Banheiro Port. Necess. Espec.</t>
  </si>
  <si>
    <t>Área Circulação (incluindo “espera de pacientes”)</t>
  </si>
  <si>
    <t>Vestiários</t>
  </si>
  <si>
    <t>Vestiário Feminino SO/SGT</t>
  </si>
  <si>
    <t>Vestiário Masculino SO/SGT</t>
  </si>
  <si>
    <t>Vestiário Masculino CB/SD</t>
  </si>
  <si>
    <t>Vestiário Masculino Oficiais</t>
  </si>
  <si>
    <t>Vestiário Feminino Oficiais</t>
  </si>
  <si>
    <t>Atividades Complementares</t>
  </si>
  <si>
    <t>Nutrição</t>
  </si>
  <si>
    <t>Geriatria</t>
  </si>
  <si>
    <t>Serviço Social</t>
  </si>
  <si>
    <t>Terapia Ocupacional</t>
  </si>
  <si>
    <t>Fisioterapia Sala de Avaliação</t>
  </si>
  <si>
    <t>Fisioterapia</t>
  </si>
  <si>
    <t>Banheiro Femininio</t>
  </si>
  <si>
    <t>Área de Circulação (incluindo a recepção)</t>
  </si>
  <si>
    <t>JUNTA</t>
  </si>
  <si>
    <t>Sala de Estar</t>
  </si>
  <si>
    <t>Psicotécnico</t>
  </si>
  <si>
    <t>Otorrinolaringologia</t>
  </si>
  <si>
    <t>Junta Regular</t>
  </si>
  <si>
    <t>Auditório</t>
  </si>
  <si>
    <t>Arquivo Inativo</t>
  </si>
  <si>
    <t>Espaço Livre</t>
  </si>
  <si>
    <t>Audiometria</t>
  </si>
  <si>
    <t>Oftalmologia</t>
  </si>
  <si>
    <t>Sala Reuniões</t>
  </si>
  <si>
    <t>ECG</t>
  </si>
  <si>
    <t>Clinica Médica</t>
  </si>
  <si>
    <t>Teste Ergométrico</t>
  </si>
  <si>
    <t>Neurologia</t>
  </si>
  <si>
    <t>Banheiro</t>
  </si>
  <si>
    <t>Odontologia</t>
  </si>
  <si>
    <t>Ginecologia</t>
  </si>
  <si>
    <t>Banheiro Ginecologia</t>
  </si>
  <si>
    <t>Sala de Coleta</t>
  </si>
  <si>
    <t>RANCHO</t>
  </si>
  <si>
    <t>Cozinha</t>
  </si>
  <si>
    <t>Refeitório</t>
  </si>
  <si>
    <t>Despensa</t>
  </si>
  <si>
    <t>Armazém</t>
  </si>
  <si>
    <t>12x 36</t>
  </si>
  <si>
    <t>lavanderia</t>
  </si>
  <si>
    <t>Lavanderia</t>
  </si>
  <si>
    <t>Secagem</t>
  </si>
  <si>
    <t>Sala de Descontaminação</t>
  </si>
  <si>
    <t>Banheiros – UTILIZADO PELA EMPRESA</t>
  </si>
  <si>
    <t>Banheiros (corredor de acesso Manutenção – Lavanderia)</t>
  </si>
  <si>
    <t>Corredor de acesso Manutenção – Lavanderia</t>
  </si>
  <si>
    <t>Reserva de Material (ssap)</t>
  </si>
  <si>
    <t>Funsa</t>
  </si>
  <si>
    <t>Administração – GAB (térreo)</t>
  </si>
  <si>
    <t>Faturamento (1º andar)</t>
  </si>
  <si>
    <t>Registro (1º andar)</t>
  </si>
  <si>
    <t>Manutenção</t>
  </si>
  <si>
    <t>Informática</t>
  </si>
  <si>
    <t>Motorista</t>
  </si>
  <si>
    <t>Farmácia</t>
  </si>
  <si>
    <t>Administração</t>
  </si>
  <si>
    <t>Circulação Administração</t>
  </si>
  <si>
    <t>Atendimento</t>
  </si>
  <si>
    <t>Material Médico Hospitalar</t>
  </si>
  <si>
    <t>Farmaco-Técnica</t>
  </si>
  <si>
    <t>Preparo</t>
  </si>
  <si>
    <t>Medicamentos</t>
  </si>
  <si>
    <t>Laboratório</t>
  </si>
  <si>
    <t>Coleta</t>
  </si>
  <si>
    <t>Banheiro (coleta)</t>
  </si>
  <si>
    <t>Análises Clínicas</t>
  </si>
  <si>
    <t>Capela</t>
  </si>
  <si>
    <t>Raio X – Ultrassonografia - Mamografia</t>
  </si>
  <si>
    <t>Consultório 6 (Ginecologia)</t>
  </si>
  <si>
    <t>Banheiro consultorio 6</t>
  </si>
  <si>
    <t>Consultório 7 (Clínica cirúrgica)</t>
  </si>
  <si>
    <t>Banheiro consultorio 7</t>
  </si>
  <si>
    <t>Consultório 12 (Pediatria 1)</t>
  </si>
  <si>
    <t>Ultrassom</t>
  </si>
  <si>
    <t>Raios X - Chefia</t>
  </si>
  <si>
    <t>Banheiro (Raios X – Chefia)</t>
  </si>
  <si>
    <t>Raios X - Apoio</t>
  </si>
  <si>
    <t>Exame de Raios X (1)</t>
  </si>
  <si>
    <t>CAM/CLA</t>
  </si>
  <si>
    <t>CAM/ES</t>
  </si>
  <si>
    <t>Prod. Químicos</t>
  </si>
  <si>
    <t>Exame de Raios X (2)</t>
  </si>
  <si>
    <t>Mamografia</t>
  </si>
  <si>
    <t>Vestiário Raio X</t>
  </si>
  <si>
    <t>Banheiro Raio X</t>
  </si>
  <si>
    <t>Sala Comando Ultrassom</t>
  </si>
  <si>
    <t>Corredor adjacente ao Ambulatório e Capela (incluindo “estar médico”)</t>
  </si>
  <si>
    <t>Área de circulação</t>
  </si>
  <si>
    <t>Banheiros (corredor adjacente ao Ambulatório e Capela)</t>
  </si>
  <si>
    <t>Banheiros (corredor de acesso Faturamento – SAME</t>
  </si>
  <si>
    <t>Corredor de acesso Faturamento (recepção ao público)ao SAME, incluindo “espera raio x 1”, “espera raio x 2”, “espera laboratório” e “espera/recepção SAME”</t>
  </si>
  <si>
    <t>Ambulatório/Consultórios Médicos</t>
  </si>
  <si>
    <t>Eletrocardiografia</t>
  </si>
  <si>
    <t>Consultório 13 (Pediatria 2)</t>
  </si>
  <si>
    <t>Banheiro Pediatria Recepção</t>
  </si>
  <si>
    <t>Corredor de Circulação (incluindo “espera oftalmologia” e “espera pediatria”)</t>
  </si>
  <si>
    <t xml:space="preserve">
123,16</t>
  </si>
  <si>
    <t>Banheiros (corredor de circulação)</t>
  </si>
  <si>
    <t>ESQUADRIAS EXTERNAS SEM RISCO</t>
  </si>
  <si>
    <t>Hall de Entrada (incluindo recepção)</t>
  </si>
  <si>
    <t>Escada de acesso ao 1º andar</t>
  </si>
  <si>
    <t>Corredor de acesso entre o hall de entrada e internação</t>
  </si>
  <si>
    <t>Terraço Descoberto</t>
  </si>
  <si>
    <t>Hall 1º andar (incluindo corredor SCI/FUNSA e Secretaria/Apoio)</t>
  </si>
  <si>
    <t>Secretaria 2º andar</t>
  </si>
  <si>
    <t xml:space="preserve">
Comando 2º andar</t>
  </si>
  <si>
    <t>Secretaria Comando</t>
  </si>
  <si>
    <t>Sala Comandante</t>
  </si>
  <si>
    <t>SCI 2º andar</t>
  </si>
  <si>
    <t xml:space="preserve">2º andarSeção Médica
</t>
  </si>
  <si>
    <t>Contratos / Registro / SIL</t>
  </si>
  <si>
    <t>seções</t>
  </si>
  <si>
    <t>Planejamento</t>
  </si>
  <si>
    <t>SAD</t>
  </si>
  <si>
    <t>Corredor</t>
  </si>
  <si>
    <t>ESPECIFICAÇÃO</t>
  </si>
  <si>
    <t>ÁREA EXTERNA – VARRIÇÃO</t>
  </si>
  <si>
    <t>ÁREA EXTERNA - CORTE GRAMA</t>
  </si>
  <si>
    <t>Arruamento/Pavimentos/Calçadas</t>
  </si>
  <si>
    <t>Corte de Grama</t>
  </si>
  <si>
    <t>ESQUADRIAS EXTERNAS SEM RISCOS</t>
  </si>
  <si>
    <t>ÁREA EXTERNA VARRIÇÃO</t>
  </si>
  <si>
    <t xml:space="preserve">
Unidade de Pronto Atendimento - CIAAR</t>
  </si>
  <si>
    <t>Consultório</t>
  </si>
  <si>
    <t>Banheiro Masculino espera</t>
  </si>
  <si>
    <t>Banheiro Feminino espera</t>
  </si>
  <si>
    <t>Utilidades</t>
  </si>
  <si>
    <t>Banheiro Ambulatório M</t>
  </si>
  <si>
    <t>Banheiro Ambulatório F</t>
  </si>
  <si>
    <t>Ambulatório M</t>
  </si>
  <si>
    <t>Ambulatório F</t>
  </si>
  <si>
    <t>Banheiro funcionário</t>
  </si>
  <si>
    <t>Ambulância</t>
  </si>
  <si>
    <t>Macas</t>
  </si>
  <si>
    <t>Curativo</t>
  </si>
  <si>
    <t>ÁREA EXTERNA</t>
  </si>
  <si>
    <t>CUSTO DO SERVENTE DE LIMPEZA</t>
  </si>
  <si>
    <t>DISCRIMINAÇÃO DOS SERVIÇOS (a contratação de serviços continuados de limpeza, conservação e desinfecção do ambiente hospitalar e de todas as dependências do Esquadrão de Saúde de Lagoa Santa (ES-LS), conforme condições, quantidades e exigências estabelecidas neste Edital e seus anexos.)</t>
  </si>
  <si>
    <t>A</t>
  </si>
  <si>
    <t>Data de apresentação da proposta (dia/mês/ano)</t>
  </si>
  <si>
    <t>B</t>
  </si>
  <si>
    <t>Município/UF</t>
  </si>
  <si>
    <t>LAGOA SANTA/MG</t>
  </si>
  <si>
    <t>C</t>
  </si>
  <si>
    <t>Ano Acordo, Convenção ou Dissídio Coletivo</t>
  </si>
  <si>
    <t>MG000135/2026</t>
  </si>
  <si>
    <t>D</t>
  </si>
  <si>
    <t>Número de meses de execução contratual</t>
  </si>
  <si>
    <t>IDENTIFICAÇÃO DO SERVIÇO</t>
  </si>
  <si>
    <t>Tipo de Serviço</t>
  </si>
  <si>
    <t>Unidade de Medida</t>
  </si>
  <si>
    <r>
      <rPr>
        <b/>
        <i/>
        <sz val="11"/>
        <color rgb="FF000000"/>
        <rFont val="Calibri2"/>
        <charset val="1"/>
      </rPr>
      <t xml:space="preserve">Quantidade Total a Contratar </t>
    </r>
    <r>
      <rPr>
        <i/>
        <sz val="11"/>
        <color rgb="FF000000"/>
        <rFont val="Calibri2"/>
        <charset val="1"/>
      </rPr>
      <t>(em função da Unidade de Medida)</t>
    </r>
  </si>
  <si>
    <r>
      <rPr>
        <sz val="11"/>
        <color rgb="FF000000"/>
        <rFont val="Calibri2"/>
        <charset val="1"/>
      </rPr>
      <t xml:space="preserve">Limpeza e </t>
    </r>
    <r>
      <rPr>
        <sz val="10"/>
        <color theme="1"/>
        <rFont val="Arial"/>
        <charset val="1"/>
      </rPr>
      <t>Conservação</t>
    </r>
    <r>
      <rPr>
        <sz val="11"/>
        <color rgb="FF000000"/>
        <rFont val="Calibri2"/>
        <charset val="1"/>
      </rPr>
      <t xml:space="preserve"> Higiênica</t>
    </r>
  </si>
  <si>
    <t>M²</t>
  </si>
  <si>
    <t>MÃO DE OBRA VINCULADA À EXECUÇÃO CONTRATUAL</t>
  </si>
  <si>
    <t>Dados para composição dos custos referente à mão de obra</t>
  </si>
  <si>
    <t>Tipo de Serviço (mesmo serviço com características distintas)</t>
  </si>
  <si>
    <t>Classificação Brasileira de Ocupações (CBO)</t>
  </si>
  <si>
    <t>5143-20</t>
  </si>
  <si>
    <t>Salário Normativo da Categoria Profissional</t>
  </si>
  <si>
    <t>Categoria Profissional (vinculada à execução contratual)</t>
  </si>
  <si>
    <t>Servente</t>
  </si>
  <si>
    <r>
      <rPr>
        <sz val="10"/>
        <color theme="1"/>
        <rFont val="Arial"/>
        <charset val="1"/>
      </rPr>
      <t>Data Base</t>
    </r>
    <r>
      <rPr>
        <sz val="11"/>
        <color rgb="FF000000"/>
        <rFont val="Calibri2"/>
        <charset val="1"/>
      </rPr>
      <t xml:space="preserve"> da Categoria (dia/mês/ano)</t>
    </r>
  </si>
  <si>
    <t>MÓDULO 1 : COMPOSIÇÃO DA REMUNERAÇÃO</t>
  </si>
  <si>
    <t>Composição da Remuneração</t>
  </si>
  <si>
    <t>Valor Referencia</t>
  </si>
  <si>
    <t>Percentual</t>
  </si>
  <si>
    <t>Valor (R$)</t>
  </si>
  <si>
    <t>1.1</t>
  </si>
  <si>
    <t>Salário base</t>
  </si>
  <si>
    <t>1.2</t>
  </si>
  <si>
    <t>Adicional de Periculosidade</t>
  </si>
  <si>
    <t>1.3</t>
  </si>
  <si>
    <t>Adicional de Insalubridade</t>
  </si>
  <si>
    <t>1.4</t>
  </si>
  <si>
    <t>Adicional Noturno</t>
  </si>
  <si>
    <t>1.5</t>
  </si>
  <si>
    <t>Adicional de Hora Noturna Reduzida</t>
  </si>
  <si>
    <t>1.6</t>
  </si>
  <si>
    <t>Adicional de hora extra no feriado</t>
  </si>
  <si>
    <t>1.7</t>
  </si>
  <si>
    <t>Outros: (Especificar)</t>
  </si>
  <si>
    <t xml:space="preserve"> MÓDULO 2 : ENCARGOS E BENEFÍCIOS ANUAIS, MENSAIS E DIÁRIOS</t>
  </si>
  <si>
    <t>SUBMÓDULO 2.1 - DÉCIMO TERCEIRO SALÁRIO, FÉRIAS E ADICIONAL DE FÉRIAS</t>
  </si>
  <si>
    <t>2.1</t>
  </si>
  <si>
    <t>DÉCIMO TERCEIRO SALÁRIO, FÉRIAS E ADICIONAL DE FÉRIAS</t>
  </si>
  <si>
    <t>2.1.1</t>
  </si>
  <si>
    <r>
      <rPr>
        <b/>
        <sz val="11"/>
        <color rgb="FF000000"/>
        <rFont val="Calibri2"/>
        <charset val="1"/>
      </rPr>
      <t xml:space="preserve">13º Décimo Terceiro Salário
</t>
    </r>
    <r>
      <rPr>
        <i/>
        <sz val="9"/>
        <color rgb="FF000000"/>
        <rFont val="Calibri2"/>
        <charset val="1"/>
      </rPr>
      <t>Constituição Federal de 1988 (Art. 7º, inciso VIII), Lei nº. 4.090, de 13 de julho de 1962 (Art. 1° ao 3°) e Lei nº. 7.787, de 30 de junho de 1989 (Art. 1º, parágrafo único)</t>
    </r>
  </si>
  <si>
    <t>2.1.2</t>
  </si>
  <si>
    <r>
      <rPr>
        <b/>
        <sz val="11"/>
        <color rgb="FF000000"/>
        <rFont val="Calibri2"/>
        <charset val="1"/>
      </rPr>
      <t xml:space="preserve">Férias e Adicional de Férias
</t>
    </r>
    <r>
      <rPr>
        <i/>
        <sz val="9"/>
        <color rgb="FF000000"/>
        <rFont val="Calibri2"/>
        <charset val="1"/>
      </rPr>
      <t>A Constituição Federal, em seu art. 7º, inciso XVII, O pagamento ocorre conforme preceitua o artigo 129 e o inciso I, artigo 130, do Decreto-Lei nº 5.452/43 - CLT. A provisão mensal pode ser obtida pelo Cálculo do %: = (1 x 1/3)/12 + (1/12)</t>
    </r>
  </si>
  <si>
    <t>SUBMÓDULO 2.2 - ENCARGOS PREVIDENCIÁRIOS, FUNDO DE GARANTIA POR TEMPO DE SERVIÇOS E OUTRAS</t>
  </si>
  <si>
    <t>2.2</t>
  </si>
  <si>
    <t>ENCARGOS PREVIDENCIÁRIOS, FUNDO DE GARANTIA POR TEMPO DE SERVIÇOS E OUTRAS CONTRIBUIÇÕES</t>
  </si>
  <si>
    <t>2.2.1</t>
  </si>
  <si>
    <r>
      <rPr>
        <b/>
        <sz val="11"/>
        <color rgb="FF000000"/>
        <rFont val="Calibri2"/>
        <charset val="1"/>
      </rPr>
      <t xml:space="preserve">INSS
</t>
    </r>
    <r>
      <rPr>
        <sz val="9"/>
        <color rgb="FF000000"/>
        <rFont val="Calibri2"/>
        <charset val="1"/>
      </rPr>
      <t>Art. 22, Inciso I, da Lei 8.212, de 24 de julho de 1991. (Cálculo: Módulo 1 + Submódulo 2.1 x 20%l)</t>
    </r>
  </si>
  <si>
    <t>2.2.2</t>
  </si>
  <si>
    <t>SALÁRIO EDUCAÇÃO
Decreto-Lei 1.422/75; Lei 9.766/98; Dec. 6.003/2006. (Cálc. Módulo 1+Submódulo 2.1x2,5%)</t>
  </si>
  <si>
    <t>2.2.3</t>
  </si>
  <si>
    <r>
      <rPr>
        <b/>
        <sz val="11"/>
        <color rgb="FF000000"/>
        <rFont val="Calibri2"/>
        <charset val="1"/>
      </rPr>
      <t xml:space="preserve">SAT
</t>
    </r>
    <r>
      <rPr>
        <i/>
        <sz val="9"/>
        <color rgb="FF000000"/>
        <rFont val="Calibri2"/>
        <charset val="1"/>
      </rPr>
      <t>RATxFAP, Anexo V Decreto 3048/99 e Decreto 6957/09. (Cálculo: Módulo 1 + Submódulo 2.1 x 2,96%)</t>
    </r>
  </si>
  <si>
    <t>2.2.4</t>
  </si>
  <si>
    <r>
      <rPr>
        <b/>
        <sz val="11"/>
        <color rgb="FF000000"/>
        <rFont val="Calibri2"/>
        <charset val="1"/>
      </rPr>
      <t xml:space="preserve">SESI / SESC
</t>
    </r>
    <r>
      <rPr>
        <i/>
        <sz val="9"/>
        <color rgb="FF000000"/>
        <rFont val="Calibri2"/>
        <charset val="1"/>
      </rPr>
      <t>Art. 30, Lei 8.036, de 11 de maio de 1990. (Cálculo: Módulo 1 + Submódulo 2.1 x 1,5%l)</t>
    </r>
  </si>
  <si>
    <t>2.2.5</t>
  </si>
  <si>
    <r>
      <rPr>
        <b/>
        <sz val="11"/>
        <color rgb="FF000000"/>
        <rFont val="Calibri2"/>
        <charset val="1"/>
      </rPr>
      <t xml:space="preserve">SENAI / SENAC
</t>
    </r>
    <r>
      <rPr>
        <i/>
        <sz val="9"/>
        <color rgb="FF000000"/>
        <rFont val="Calibri2"/>
        <charset val="1"/>
      </rPr>
      <t>Decreto-Lei 2.318/86, c/c o art. 1º, Lei 8.154/1990. (Cálculo: Módulo 1 + Submódulo 2.1 x 1%l)</t>
    </r>
  </si>
  <si>
    <t>2.2.6</t>
  </si>
  <si>
    <r>
      <rPr>
        <b/>
        <sz val="11"/>
        <color rgb="FF000000"/>
        <rFont val="Calibri2"/>
        <charset val="1"/>
      </rPr>
      <t xml:space="preserve">SEBRAE
</t>
    </r>
    <r>
      <rPr>
        <i/>
        <sz val="9"/>
        <color rgb="FF000000"/>
        <rFont val="Calibri2"/>
        <charset val="1"/>
      </rPr>
      <t>Art. 8º, Lei 8.029, de 12 de abril de 1990. (Cálculo: Módulo 1 + Submódulo 2.1 x 0,60%l)</t>
    </r>
  </si>
  <si>
    <t>2.2.7</t>
  </si>
  <si>
    <r>
      <rPr>
        <b/>
        <sz val="11"/>
        <color rgb="FF000000"/>
        <rFont val="Calibri2"/>
        <charset val="1"/>
      </rPr>
      <t xml:space="preserve">INCRA
</t>
    </r>
    <r>
      <rPr>
        <i/>
        <sz val="9"/>
        <color rgb="FF000000"/>
        <rFont val="Calibri2"/>
        <charset val="1"/>
      </rPr>
      <t>Lei 2.613/55, art. 1º, I, Decreto-Lei 1.146/70. (Cálculo: Módulo 1 + Submódulo 2.1 x 0,20%l)</t>
    </r>
  </si>
  <si>
    <t>2.2.8</t>
  </si>
  <si>
    <r>
      <rPr>
        <b/>
        <sz val="11"/>
        <color rgb="FF000000"/>
        <rFont val="Calibri2"/>
        <charset val="1"/>
      </rPr>
      <t xml:space="preserve">FGTS
</t>
    </r>
    <r>
      <rPr>
        <i/>
        <sz val="9"/>
        <color rgb="FF000000"/>
        <rFont val="Calibri2"/>
        <charset val="1"/>
      </rPr>
      <t>Art. 7º, III, CF/88 e Art. 15, Lei 8.036/90. (Cálculo: Módulo 1 + Submódulo 2.1 x 8%l)</t>
    </r>
  </si>
  <si>
    <t>SUBMÓDULO 2.3 - BENEFÍCIOS MENSAIS E DIÁRIOS</t>
  </si>
  <si>
    <t>2.3</t>
  </si>
  <si>
    <t>Benefícios Mensais e Diários</t>
  </si>
  <si>
    <t>2.3.1</t>
  </si>
  <si>
    <r>
      <rPr>
        <b/>
        <sz val="11"/>
        <color rgb="FF000000"/>
        <rFont val="Calibri2"/>
        <charset val="1"/>
      </rPr>
      <t xml:space="preserve">Transporte
</t>
    </r>
    <r>
      <rPr>
        <i/>
        <sz val="9"/>
        <color rgb="FF000000"/>
        <rFont val="Calibri2"/>
        <charset val="1"/>
      </rPr>
      <t>R$ 4,00 valor do vale x 2 = quantidade/dia x 15 (dia efetivamente trabalhado) - 6% do salário base = desconto legal</t>
    </r>
  </si>
  <si>
    <t>2.3.2</t>
  </si>
  <si>
    <r>
      <rPr>
        <b/>
        <sz val="11"/>
        <color rgb="FF000000"/>
        <rFont val="Calibri2"/>
        <charset val="1"/>
      </rPr>
      <t xml:space="preserve">Auxílio Refeição/Alimentação
</t>
    </r>
    <r>
      <rPr>
        <i/>
        <sz val="9"/>
        <color rgb="FF000000"/>
        <rFont val="Calibri2"/>
        <charset val="1"/>
      </rPr>
      <t>(R$ 31,34 valor do auxílio diário x 15 (dia efetivamente trabalhado)x80% do Benefício.</t>
    </r>
  </si>
  <si>
    <t>2.3.3</t>
  </si>
  <si>
    <r>
      <rPr>
        <b/>
        <sz val="11"/>
        <color rgb="FF000000"/>
        <rFont val="Calibri2"/>
        <charset val="1"/>
      </rPr>
      <t xml:space="preserve">Auxílio Cesta Básica
</t>
    </r>
    <r>
      <rPr>
        <i/>
        <sz val="9"/>
        <color rgb="FF000000"/>
        <rFont val="Calibri2"/>
        <charset val="1"/>
      </rPr>
      <t>Cartão Cesta Básica destinado a atender as exigências da Convenção Coletiva de Trabalho (CCT).</t>
    </r>
  </si>
  <si>
    <t>-</t>
  </si>
  <si>
    <t>2.3.4</t>
  </si>
  <si>
    <r>
      <rPr>
        <b/>
        <sz val="9"/>
        <color rgb="FF000000"/>
        <rFont val="Calibri2"/>
        <charset val="1"/>
      </rPr>
      <t xml:space="preserve">Programa de Assistência Familiar (PAF)
</t>
    </r>
    <r>
      <rPr>
        <i/>
        <sz val="9"/>
        <color theme="1"/>
        <rFont val="Calibri2"/>
      </rPr>
      <t>Programa de Assistência Familiar destinado a atender as exigências da Convenção Coletiva de Trabalho (CCT).</t>
    </r>
  </si>
  <si>
    <t>2.3.5</t>
  </si>
  <si>
    <r>
      <rPr>
        <b/>
        <sz val="11"/>
        <color rgb="FF000000"/>
        <rFont val="Calibri2"/>
        <charset val="1"/>
      </rPr>
      <t>Reembolso-creche</t>
    </r>
    <r>
      <rPr>
        <sz val="11"/>
        <color rgb="FF000000"/>
        <rFont val="Calibri2"/>
        <charset val="1"/>
      </rPr>
      <t xml:space="preserve"> (Dercreto 12.926, 13/04/2026)</t>
    </r>
  </si>
  <si>
    <t>MÓDULO 3: PROVISÃO PARA RESCISÃO</t>
  </si>
  <si>
    <r>
      <rPr>
        <b/>
        <sz val="11"/>
        <color rgb="FF000000"/>
        <rFont val="Calibri2"/>
        <charset val="1"/>
      </rPr>
      <t xml:space="preserve">Provisão para Rescisão
</t>
    </r>
    <r>
      <rPr>
        <i/>
        <sz val="9"/>
        <color rgb="FF000000"/>
        <rFont val="Calibri2"/>
        <charset val="1"/>
      </rPr>
      <t>Base de cálculo dependerá da modalidade de encerramento do Contrato de Trabalho, uma vez que o Aviso Prévio Indenizado, conforme previsto na Legislação Trabalhista, não é devido o valor de Guia da Previdência Social</t>
    </r>
  </si>
  <si>
    <t>3.1</t>
  </si>
  <si>
    <r>
      <rPr>
        <b/>
        <sz val="11"/>
        <color rgb="FF000000"/>
        <rFont val="Calibri2"/>
        <charset val="1"/>
      </rPr>
      <t xml:space="preserve">Aviso Prévio Indenizado
</t>
    </r>
    <r>
      <rPr>
        <i/>
        <sz val="9"/>
        <color rgb="FF000000"/>
        <rFont val="Calibri2"/>
        <charset val="1"/>
      </rPr>
      <t xml:space="preserve">Art. 487, § 1º, CLT, c/c art. 7º, XXI, CF/88.
O TCU, por meio do Acórdão 1904/2007 - Plenário, com base em estudos do STF recomenda a utilização do percentual de 5,55% referente a empregados demitidos que não trabalham durante o aviso prévio.
Assim, a fórmula para o percentual a incidir sobre a base de cálculo é:
</t>
    </r>
    <r>
      <rPr>
        <i/>
        <sz val="8"/>
        <color rgb="FF000000"/>
        <rFont val="Times New Roman"/>
        <family val="1"/>
        <charset val="1"/>
      </rPr>
      <t xml:space="preserve">((1/12) x 0,0555) x 100 = </t>
    </r>
    <r>
      <rPr>
        <b/>
        <i/>
        <sz val="8"/>
        <color rgb="FF000000"/>
        <rFont val="Times New Roman"/>
        <family val="1"/>
        <charset val="1"/>
      </rPr>
      <t xml:space="preserve">0,46%
</t>
    </r>
    <r>
      <rPr>
        <i/>
        <sz val="9"/>
        <color rgb="FF000000"/>
        <rFont val="Calibri2"/>
        <charset val="1"/>
      </rPr>
      <t>Onde:
1= um mês de salário não trabalhado;
12= número de meses do ano;
100= salário integral;
0,05= pessoal é demitido pelo empregador, antes do término do contrato de trabalho.
Cálculo para Aviso Prévio Indenizado:
(Remuneração do Empregado) x (0,46%)</t>
    </r>
  </si>
  <si>
    <t>3.2</t>
  </si>
  <si>
    <r>
      <rPr>
        <sz val="11"/>
        <color rgb="FF000000"/>
        <rFont val="Calibri2"/>
        <charset val="1"/>
      </rPr>
      <t xml:space="preserve">Incidência do FGTS </t>
    </r>
    <r>
      <rPr>
        <b/>
        <sz val="11"/>
        <color rgb="FF000000"/>
        <rFont val="Calibri2"/>
        <charset val="1"/>
      </rPr>
      <t xml:space="preserve">sobre Aviso Prévio Indenizado
</t>
    </r>
    <r>
      <rPr>
        <i/>
        <sz val="9"/>
        <color rgb="FF000000"/>
        <rFont val="Calibri2"/>
        <charset val="1"/>
      </rPr>
      <t>Aplicar o percentual do FGTS sobre o Aviso Prévio Indenizado. Súmula nº 305 do TST e Acórdão 2.217/2010 Plenário. Cálculo R$ = 8% x 0,46% = 0,04%. (Modulo1) x 0,04%</t>
    </r>
  </si>
  <si>
    <t>3.3</t>
  </si>
  <si>
    <r>
      <rPr>
        <b/>
        <sz val="11"/>
        <color rgb="FF000000"/>
        <rFont val="Calibri2"/>
        <charset val="1"/>
      </rPr>
      <t xml:space="preserve">Multa sobre FGTS e contribuições sociais sobre o Aviso Prévio Indenizado
</t>
    </r>
    <r>
      <rPr>
        <i/>
        <sz val="9"/>
        <color rgb="FF000000"/>
        <rFont val="Calibri2"/>
        <charset val="1"/>
      </rPr>
      <t xml:space="preserve">Art. 18, § 1º, Lei 8.036/90 e Lei Complementar 110/01.
(Percentual de 5% elencado no Anexo XII da Instrução Normativa SEGES/MP nº 5, de 25.5.2017, para multa sobre FGTS e contribuição social sobre o aviso prévio indenizado e sobre o aviso prévio trabalhado)
Percentual a incidir sobre a base de cálculo:
[0,08*(0,40*0,9]*(1+0,0833+0,121) = 3,47%
Onde:
(0,08) = Alíquota do FGTS (8%);
(0,40) = Valor da Multa do FGTS indenizado (40%);
(0,10) = Contribuição Social sobre o FGTS (10%); </t>
    </r>
    <r>
      <rPr>
        <i/>
        <sz val="9"/>
        <color rgb="FFC9211E"/>
        <rFont val="Calibri2"/>
        <charset val="1"/>
      </rPr>
      <t xml:space="preserve">EXTINTO
</t>
    </r>
    <r>
      <rPr>
        <i/>
        <sz val="9"/>
        <color rgb="FF000000"/>
        <rFont val="Calibri2"/>
        <charset val="1"/>
      </rPr>
      <t>(0,90) = Considerando que 10% dos empregados pedem contas, essa penalidade recai sobre os 90% remanescentes;
1= remuneração integral;
(0,0833) = % do 13º salário;
(0,121) = % de férias + adicional de férias.</t>
    </r>
  </si>
  <si>
    <t>3.4</t>
  </si>
  <si>
    <r>
      <rPr>
        <b/>
        <sz val="11"/>
        <color rgb="FF000000"/>
        <rFont val="Calibri2"/>
        <charset val="1"/>
      </rPr>
      <t xml:space="preserve">Aviso Prévio Trabalhado
</t>
    </r>
    <r>
      <rPr>
        <i/>
        <sz val="9"/>
        <color rgb="FF000000"/>
        <rFont val="Calibri2"/>
        <charset val="1"/>
      </rPr>
      <t xml:space="preserve">Arts. 487 e 488, CLT, c/c art. 7º, XXI, CF/88.
Conforme entendimento do TCU, Acórdão 1.186/2017 - Plenário, o percentual mais adequado para o item Aviso Prévio Trabalhado é de 1,94%, mas que deve ser pago apenas no primeiro ano do contrato, devendo ser excluído da planilha a partir do segundo ano, uma vez que só haverá uma demissão e uma indenização por empregado. O cálculo está demonstrado a seguir:
[(100% / 30) x 7]/ 12 = 1,94%
Onde:
100% = salário integral;
30 = número de dias no mês;
7 = número de dias de aviso prévio a que o empregado tem direito de se ausentar;
12 = número de meses no ano.
</t>
    </r>
    <r>
      <rPr>
        <b/>
        <sz val="11"/>
        <color rgb="FF000000"/>
        <rFont val="Calibri2"/>
        <charset val="1"/>
      </rPr>
      <t xml:space="preserve">
</t>
    </r>
  </si>
  <si>
    <t>3.5</t>
  </si>
  <si>
    <r>
      <rPr>
        <b/>
        <sz val="11"/>
        <color rgb="FF000000"/>
        <rFont val="Calibri2"/>
        <charset val="1"/>
      </rPr>
      <t xml:space="preserve">Incidência de GPS, FGTS e outras contribuições sobre o Aviso Prévio Trabalhado </t>
    </r>
    <r>
      <rPr>
        <i/>
        <sz val="9"/>
        <color theme="1"/>
        <rFont val="Arial"/>
        <charset val="1"/>
      </rPr>
      <t>Percentual a incidir sobre a base de cálculo:
(35,30% do Submódulo 2.2) x (1,94% Aviso Prévio Trabalhado)= 0,69%
Conforme entendimento do TCU, Acórdão 1.186/2017 - Plenário, o percentual referente a Aviso Prévio Trabalhado e suas incidências (Incidência do 4.1 sobre o Aviso Prévio Trabalhado e Multa do FGTS e da Contribuição Social do Aviso Prévio Trabalhado) serão devidos apenas no primeiro ano de vigência do contrato, e no caso de eventual prorrogação, serão retirados, com vigência a partir do primeiro aniversário da avença, em atendimento ao exposto no Acórdão 3006/2010 -Plenário – TCU.</t>
    </r>
  </si>
  <si>
    <t>3.6</t>
  </si>
  <si>
    <r>
      <rPr>
        <b/>
        <sz val="11"/>
        <color rgb="FF000000"/>
        <rFont val="Calibri2"/>
        <charset val="1"/>
      </rPr>
      <t xml:space="preserve">Multa sobre FGTS e contribuições sociais sobre o aviso-prévio trabalhado
</t>
    </r>
    <r>
      <rPr>
        <i/>
        <sz val="9"/>
        <color rgb="FF000000"/>
        <rFont val="Calibri2"/>
        <charset val="1"/>
      </rPr>
      <t>Art. 18, § 1º, Lei 8.036/90 e Lei Complementar 110/01
(Percentual de 5% elencado no Anexo XII da Instrução Normativa SEGES/MP nº 5, de 25.5.2017, para multa sobre FGTS e contribuição social sobre o aviso prévio indenizado e sobre o aviso prévio trabalhado)
Haja vista que o percentual previsto para retenção em conta depósito vinculada - bloqueada para movimentação da multa sobre FGTS e contribuição social sobre o aviso prévio indenizado e sobre o aviso prévio trabalhado é de 5% e que o percentual adotado para multa do FGTS e contribuição social sobre o Aviso Prévio Indenizado foi de 3,47%, adotou-se a diferença, ou seja, 0,53%, para o item multa do FGTS e contribuição social sobre o Aviso Prévio Trabalhado.</t>
    </r>
  </si>
  <si>
    <t>MÓDULO 4: CUSTO DE REPOSIÇÃO DO PROFISSIONAL AUSENTE</t>
  </si>
  <si>
    <t>SUBMÓDULO 4.1 - AUSÊNCIAS LEGAIS</t>
  </si>
  <si>
    <t>4.1</t>
  </si>
  <si>
    <t>Ausências Legais</t>
  </si>
  <si>
    <t>4.1.1</t>
  </si>
  <si>
    <r>
      <rPr>
        <b/>
        <sz val="11"/>
        <color rgb="FF000000"/>
        <rFont val="Calibri2"/>
        <charset val="1"/>
      </rPr>
      <t xml:space="preserve">Férias pagas ao substituto
</t>
    </r>
    <r>
      <rPr>
        <i/>
        <sz val="9"/>
        <color rgb="FF000000"/>
        <rFont val="Calibri2"/>
        <charset val="1"/>
      </rPr>
      <t>Cálculo do (1/12)/100% = 8,33%</t>
    </r>
  </si>
  <si>
    <t>4.1.2</t>
  </si>
  <si>
    <r>
      <rPr>
        <b/>
        <sz val="11"/>
        <color rgb="FF000000"/>
        <rFont val="Calibri2"/>
        <charset val="1"/>
      </rPr>
      <t xml:space="preserve">Ausências Legais
</t>
    </r>
    <r>
      <rPr>
        <i/>
        <sz val="9"/>
        <color rgb="FF000000"/>
        <rFont val="Calibri2"/>
        <charset val="1"/>
      </rPr>
      <t>Art. 131, I e 473, I a IX da CLT e Acordão 1904/2007 - Plenário - TCU. Segundo o IBGE há em média 1 falta por ano nesta rubrica. Cálculo do %: (1 dia*/30 dias)/12 meses) * 100% = 0,28%</t>
    </r>
  </si>
  <si>
    <t>4.1.3</t>
  </si>
  <si>
    <r>
      <rPr>
        <b/>
        <sz val="11"/>
        <color rgb="FF000000"/>
        <rFont val="Calibri2"/>
        <charset val="1"/>
      </rPr>
      <t xml:space="preserve">Licença paternidade
</t>
    </r>
    <r>
      <rPr>
        <b/>
        <i/>
        <sz val="9"/>
        <color rgb="FF000000"/>
        <rFont val="Calibri2"/>
        <charset val="1"/>
      </rPr>
      <t>Licença Paternidade:</t>
    </r>
    <r>
      <rPr>
        <i/>
        <sz val="9"/>
        <color rgb="FF000000"/>
        <rFont val="Calibri2"/>
        <charset val="1"/>
      </rPr>
      <t xml:space="preserve"> Criada pelo art. 7º, inciso XIX da CF, combinado com o art. 10, § 1º dos Atos
das Disposições Constitucionais Transitórias – ADCT - , concede ao empregado o direito de ausentar-se do
serviço por cinco dias quando do nascimento de filho.
Conforme Manual de orientação para preenchimento da planilha de custo e formação de preços do MP, de maio de 2011, deve-se observar, com base em dados do IBGE, que nascem filhos de 1,5% dos trabalhadores no período de um ano.
Percentual a incidir sobre a base de cálculo:
(5 dias de licença) / (30 dias) / (12 meses) x (1,5% índice IBGE) = 0,02%
Cálculo:
(Remuneração do Empregado) x (0,02%)</t>
    </r>
  </si>
  <si>
    <t>4.1.4</t>
  </si>
  <si>
    <r>
      <rPr>
        <b/>
        <sz val="11"/>
        <color rgb="FF000000"/>
        <rFont val="Calibri2"/>
        <charset val="1"/>
      </rPr>
      <t xml:space="preserve">Ausência por Acidente de trabalho
</t>
    </r>
    <r>
      <rPr>
        <sz val="9"/>
        <color rgb="FF000000"/>
        <rFont val="Calibri2"/>
        <charset val="1"/>
      </rPr>
      <t>Art. 19 a 23 da Lei n.º 8.213/91, Lei nº 6.367/76, art. 473 da CLT e e Acordão 1904/2007 - Plenário TCU. Cálculo do %: ((1,5/30)/12) x (8% x 100%) = 0,03%..</t>
    </r>
  </si>
  <si>
    <t>4.1.5</t>
  </si>
  <si>
    <r>
      <rPr>
        <b/>
        <sz val="11"/>
        <color rgb="FF000000"/>
        <rFont val="Calibri2"/>
        <charset val="1"/>
      </rPr>
      <t xml:space="preserve">Afastamento Maternidade
</t>
    </r>
    <r>
      <rPr>
        <i/>
        <sz val="9"/>
        <color rgb="FF000000"/>
        <rFont val="Calibri2"/>
        <charset val="1"/>
      </rPr>
      <t>Acórdão 1753/2008 – Plenário. O ônus da licença maternidade é suportado pelo INSS. Cálculo do %: ((1+1/3)/12] x 0,02 x (2/12) x100% = 0,04%.</t>
    </r>
  </si>
  <si>
    <t>4.1.6</t>
  </si>
  <si>
    <r>
      <rPr>
        <b/>
        <sz val="11"/>
        <color rgb="FF000000"/>
        <rFont val="Calibri2"/>
        <charset val="1"/>
      </rPr>
      <t xml:space="preserve">Outros
</t>
    </r>
    <r>
      <rPr>
        <i/>
        <sz val="11"/>
        <color rgb="FF000000"/>
        <rFont val="Calibri2"/>
        <charset val="1"/>
      </rPr>
      <t>(especificar)</t>
    </r>
  </si>
  <si>
    <t>SUBMÓDULO 4.2 -  INTRAJORNADA</t>
  </si>
  <si>
    <t>4.2</t>
  </si>
  <si>
    <t>Intrajornada</t>
  </si>
  <si>
    <t>4.2.1</t>
  </si>
  <si>
    <t>Intervalo para repouso ou alimentação</t>
  </si>
  <si>
    <t>MÓDULO 5:  INSUMOS DIVERSOS</t>
  </si>
  <si>
    <t>Insumos Diversos</t>
  </si>
  <si>
    <t>5.1</t>
  </si>
  <si>
    <t>Uniformes e EPI</t>
  </si>
  <si>
    <t>5.2</t>
  </si>
  <si>
    <t>Materiais de consumo</t>
  </si>
  <si>
    <t>5.3</t>
  </si>
  <si>
    <r>
      <rPr>
        <sz val="11"/>
        <color rgb="FF000000"/>
        <rFont val="Calibri2"/>
        <charset val="1"/>
      </rPr>
      <t xml:space="preserve">Equipamentos e utensílios </t>
    </r>
    <r>
      <rPr>
        <sz val="9"/>
        <color theme="1"/>
        <rFont val="Times New Roman"/>
        <family val="1"/>
        <charset val="1"/>
      </rPr>
      <t>**Base de Cálculo: (Módulo 1 + Módulo 2 + Módulo 4+Módulo 5 )*%+(%COFINS*Base de Cálculo)</t>
    </r>
  </si>
  <si>
    <t>MÓDULO 6: CUSTOS INDIRETOS, TRIBUTOS E LUCRO</t>
  </si>
  <si>
    <t>Custos Indiretos, Tributos e Lucro</t>
  </si>
  <si>
    <t>6.1</t>
  </si>
  <si>
    <r>
      <rPr>
        <b/>
        <sz val="11"/>
        <color rgb="FF000000"/>
        <rFont val="Calibri2"/>
        <charset val="1"/>
      </rPr>
      <t xml:space="preserve">Custos Indiretos
</t>
    </r>
    <r>
      <rPr>
        <i/>
        <sz val="9"/>
        <color rgb="FF000000"/>
        <rFont val="Calibri2"/>
        <charset val="1"/>
      </rPr>
      <t>Valor R$: (Módulo 1 + Módulo 2 + Módulo 3 + Módulo 4 + Módulo 5)* % Percentual</t>
    </r>
  </si>
  <si>
    <t>6.2</t>
  </si>
  <si>
    <r>
      <rPr>
        <b/>
        <sz val="11"/>
        <color rgb="FF000000"/>
        <rFont val="Calibri2"/>
        <charset val="1"/>
      </rPr>
      <t xml:space="preserve">Lucro
</t>
    </r>
    <r>
      <rPr>
        <i/>
        <sz val="9"/>
        <color rgb="FF000000"/>
        <rFont val="Calibri2"/>
        <charset val="1"/>
      </rPr>
      <t>Base Cálculo: [(Total dos Módulos 1, 2, 3, 4 e 5) + (Custos indiretos )] x (Lucro)%</t>
    </r>
  </si>
  <si>
    <t xml:space="preserve">  FATURAMENTO  (M1 + M2 + M3 + M4+ M5 + M6.1 + M6.2)</t>
  </si>
  <si>
    <t>6.3</t>
  </si>
  <si>
    <t>Tributos</t>
  </si>
  <si>
    <t>6.3.1</t>
  </si>
  <si>
    <t>Tributos Federais</t>
  </si>
  <si>
    <t>6.3.1.1</t>
  </si>
  <si>
    <t xml:space="preserve">(PIS)   </t>
  </si>
  <si>
    <t>6.3.1.2</t>
  </si>
  <si>
    <t xml:space="preserve">(COFINS)  </t>
  </si>
  <si>
    <t>6.3.2</t>
  </si>
  <si>
    <t>Tributos Estaduais (especificar)</t>
  </si>
  <si>
    <t>6.3.3</t>
  </si>
  <si>
    <t>Tributos Municipais</t>
  </si>
  <si>
    <t>6.3.3.1</t>
  </si>
  <si>
    <t xml:space="preserve">(ISS)  </t>
  </si>
  <si>
    <t>VALOR TOTAL POR  SERVENTE</t>
  </si>
  <si>
    <r>
      <rPr>
        <b/>
        <sz val="11"/>
        <color rgb="FF000000"/>
        <rFont val="Calibri2"/>
        <charset val="1"/>
      </rPr>
      <t xml:space="preserve">SALÁRIO EDUCAÇÃO
</t>
    </r>
    <r>
      <rPr>
        <i/>
        <sz val="9"/>
        <color rgb="FF000000"/>
        <rFont val="Calibri2"/>
        <charset val="1"/>
      </rPr>
      <t>Decreto-Lei 1.422/75; Lei 9.766/98; Dec. 6.003/2006. (Cálc. Módulo 1+Submódulo 2.1x2,5%)</t>
    </r>
  </si>
  <si>
    <r>
      <rPr>
        <b/>
        <sz val="11"/>
        <color rgb="FF000000"/>
        <rFont val="Calibri2"/>
        <charset val="1"/>
      </rPr>
      <t xml:space="preserve">Auxílio Refeição/Alimentação
</t>
    </r>
    <r>
      <rPr>
        <sz val="9"/>
        <color rgb="FF000000"/>
        <rFont val="Calibri2"/>
        <charset val="1"/>
      </rPr>
      <t>(R$ 31,34 valor do auxílio diário x 15 (dia efetivamente trabalhado)x80% do Benefício.</t>
    </r>
  </si>
  <si>
    <r>
      <rPr>
        <sz val="11"/>
        <color rgb="FF000000"/>
        <rFont val="Calibri2"/>
        <charset val="1"/>
      </rPr>
      <t xml:space="preserve">Incidência do FGTS </t>
    </r>
    <r>
      <rPr>
        <b/>
        <sz val="11"/>
        <color rgb="FF000000"/>
        <rFont val="Calibri2"/>
        <charset val="1"/>
      </rPr>
      <t>sobre Aviso Prévio Indenizado
Aplicar o percentual do FGTS sobre o Aviso Prévio Indenizado. Súmula nº 305 do TST e Acórdão 2.217/2010 Plenário. Cálculo R$ = 8% x 0,46% = 0,04%. (Modulo1) x 0,04%</t>
    </r>
  </si>
  <si>
    <r>
      <rPr>
        <b/>
        <sz val="11"/>
        <color rgb="FF000000"/>
        <rFont val="Calibri2"/>
        <charset val="1"/>
      </rPr>
      <t xml:space="preserve">Multa sobre FGTS e contribuições sociais sobre o Aviso Prévio Indenizado
</t>
    </r>
    <r>
      <rPr>
        <i/>
        <sz val="9"/>
        <color rgb="FF000000"/>
        <rFont val="Calibri2"/>
        <charset val="1"/>
      </rPr>
      <t>Art. 18, § 1º, Lei 8.036/90 e Lei Complementar 110/01.
(Percentual de 5% elencado no Anexo XII da Instrução Normativa SEGES/MP nº 5, de 25.5.2017, para multa sobre FGTS e contribuição social sobre o aviso prévio indenizado e sobre o aviso prévio trabalhado)
Percentual a incidir sobre a base de cálculo:
[0,08*(0,40*0,9]*(1+0,0833+0,121) = 3,47%
Onde:
(0,08) = Alíquota do FGTS (8%);
(0,40) = Valor da Multa do FGTS indenizado (40%);
(0,10) = Contribuição Social sobre o FGTS (10%);</t>
    </r>
    <r>
      <rPr>
        <i/>
        <sz val="9"/>
        <color rgb="FFC9211E"/>
        <rFont val="Calibri2"/>
        <charset val="1"/>
      </rPr>
      <t xml:space="preserve"> EXTINTO
</t>
    </r>
    <r>
      <rPr>
        <i/>
        <sz val="9"/>
        <color rgb="FF000000"/>
        <rFont val="Calibri2"/>
        <charset val="1"/>
      </rPr>
      <t>(0,90) = Considerando que 10% dos empregados pedem contas, essa penalidade recai sobre os 90% remanescentes;
1= remuneração integral;
(0,0833) = % do 13º salário;
(0,121) = % de férias + adicional de férias.</t>
    </r>
  </si>
  <si>
    <r>
      <rPr>
        <b/>
        <sz val="11"/>
        <color rgb="FF000000"/>
        <rFont val="Calibri2"/>
        <charset val="1"/>
      </rPr>
      <t xml:space="preserve">Aviso Prévio Trabalhado
</t>
    </r>
    <r>
      <rPr>
        <i/>
        <sz val="9"/>
        <color rgb="FF000000"/>
        <rFont val="Calibri2"/>
        <charset val="1"/>
      </rPr>
      <t>Arts. 487 e 488, CLT, c/c art. 7º, XXI, CF/88.
Conforme entendimento do TCU, Acórdão 1.186/2017 - Plenário, o percentual mais adequado para o item Aviso Prévio Trabalhado é de 1,94%, mas que deve ser pago apenas no primeiro ano do contrato, devendo ser excluído da planilha a partir do segundo ano, uma vez que só haverá uma demissão e uma indenização por empregado. O cálculo está demonstrado a seguir:
[(100% / 30) x 7]/ 12 = 1,94%
Onde:
100% = salário integral;
30 = número de dias no mês;
7 = número de dias de aviso prévio a que o empregado tem direito de se ausentar;
12 = número de meses no ano.</t>
    </r>
  </si>
  <si>
    <r>
      <rPr>
        <b/>
        <sz val="11"/>
        <color rgb="FF000000"/>
        <rFont val="Calibri2"/>
        <charset val="1"/>
      </rPr>
      <t xml:space="preserve">Licença paternidade
</t>
    </r>
    <r>
      <rPr>
        <b/>
        <i/>
        <sz val="9"/>
        <color rgb="FF000000"/>
        <rFont val="Calibri2"/>
        <charset val="1"/>
      </rPr>
      <t>Licença Paternidade:</t>
    </r>
    <r>
      <rPr>
        <i/>
        <sz val="9"/>
        <color rgb="FF000000"/>
        <rFont val="Calibri2"/>
        <charset val="1"/>
      </rPr>
      <t xml:space="preserve"> Criada pelo art. 7º, inciso XIX da CF, combinado com o art. 10, § 1º dos Atos
das Disposições Constitucionais Transitórias – ADCT - , concede ao empregado o direito de ausentar-se do
serviço por cinco dias quando do nascimento de filho.
Conforme Manual de orientação para preenchimento da planilha de custo e formação de preços do MP, de maio de 2011, deve-se observar, com base em dados do IBGE, que nascem filhos de 1,5% dos trabalhadores no período de um ano.
Percentual a incidir sobre a base de cálculo:
(5 dias de licença) / (30 dias) / (12 meses) x (1,5% índice IBGE) = </t>
    </r>
    <r>
      <rPr>
        <b/>
        <i/>
        <sz val="9"/>
        <color rgb="FF000000"/>
        <rFont val="Calibri2"/>
        <charset val="1"/>
      </rPr>
      <t xml:space="preserve">0,02%
</t>
    </r>
    <r>
      <rPr>
        <i/>
        <sz val="9"/>
        <color rgb="FF000000"/>
        <rFont val="Calibri2"/>
        <charset val="1"/>
      </rPr>
      <t>Cálculo:
(Remuneração do Empregado) x (0,02%)</t>
    </r>
  </si>
  <si>
    <r>
      <rPr>
        <b/>
        <sz val="11"/>
        <color rgb="FF000000"/>
        <rFont val="Calibri2"/>
        <charset val="1"/>
      </rPr>
      <t xml:space="preserve">Ausência por Acidente de trabalho
</t>
    </r>
    <r>
      <rPr>
        <i/>
        <sz val="9"/>
        <color rgb="FF000000"/>
        <rFont val="Calibri2"/>
        <charset val="1"/>
      </rPr>
      <t>Art. 19 a 23 da Lei n.º 8.213/91, Lei nº 6.367/76, art. 473 da CLT e e Acordão 1904/2007 - Plenário TCU. Cálculo do %: ((1,5/30)/12) x (8% x 100%) = 0,03%..</t>
    </r>
  </si>
  <si>
    <r>
      <rPr>
        <sz val="11"/>
        <color rgb="FF000000"/>
        <rFont val="Calibri2"/>
        <charset val="1"/>
      </rPr>
      <t xml:space="preserve">Equipamentos e utensílios </t>
    </r>
    <r>
      <rPr>
        <sz val="9"/>
        <color rgb="FF000000"/>
        <rFont val="Times New Roman"/>
        <family val="1"/>
        <charset val="1"/>
      </rPr>
      <t>**Base de Cálculo: (Módulo 1 + Módulo 2 + Módulo 4+Módulo 5 )*%+(%COFINS*Base de Cálculo)</t>
    </r>
  </si>
  <si>
    <t>Custos Indiretos
Valor R$: (Módulo 1 + Módulo 2 + Módulo 3 + Módulo 4 + Módulo 5)* % Percentual</t>
  </si>
  <si>
    <t>SEBRAE
Art. 8º, Lei 8.029, de 12 de abril de 1990. (Cálculo: Módulo 1 + Submódulo 2.1 x 0,60%l)</t>
  </si>
  <si>
    <r>
      <rPr>
        <b/>
        <sz val="11"/>
        <color rgb="FF000000"/>
        <rFont val="Calibri2"/>
        <charset val="1"/>
      </rPr>
      <t xml:space="preserve">Transporte
</t>
    </r>
    <r>
      <rPr>
        <i/>
        <sz val="9"/>
        <color rgb="FF000000"/>
        <rFont val="Calibri2"/>
        <charset val="1"/>
      </rPr>
      <t>R$ 4,00 valor do vale x 2 = quantidade/dia x 22 dias úteis no mês - 6% do salário base = desconto legal</t>
    </r>
  </si>
  <si>
    <r>
      <rPr>
        <b/>
        <sz val="11"/>
        <color rgb="FF000000"/>
        <rFont val="Calibri2"/>
        <charset val="1"/>
      </rPr>
      <t xml:space="preserve">Auxílio Refeição/Alimentação
</t>
    </r>
    <r>
      <rPr>
        <i/>
        <sz val="9"/>
        <color rgb="FF000000"/>
        <rFont val="Calibri2"/>
        <charset val="1"/>
      </rPr>
      <t>(R$ 31,34 valor do auxílio diário x 22 (dias úteis) )x80% do Benefício.</t>
    </r>
  </si>
  <si>
    <r>
      <rPr>
        <b/>
        <sz val="11"/>
        <color rgb="FF000000"/>
        <rFont val="Calibri2"/>
        <charset val="1"/>
      </rPr>
      <t>Reembolso-creche</t>
    </r>
    <r>
      <rPr>
        <sz val="11"/>
        <color rgb="FF000000"/>
        <rFont val="Calibri2"/>
        <charset val="1"/>
      </rPr>
      <t xml:space="preserve"> (Decreto 12.926, 13/04/2026)</t>
    </r>
  </si>
  <si>
    <t>Provisão para Rescisão
Base de cálculo dependerá da modalidade de encerramento do Contrato de Trabalho, uma vez que o Aviso Prévio Indenizado, conforme previsto na Legislação Trabalhista, não é devido o valor de Guia da Previdência Social</t>
  </si>
  <si>
    <t>Multa sobre FGTS e contribuições sociais sobre o aviso-prévio trabalhado
Art. 18, § 1º, Lei 8.036/90 e Lei Complementar 110/01
(Percentual de 5% elencado no Anexo XII da Instrução Normativa SEGES/MP nº 5, de 25.5.2017, para multa sobre FGTS e contribuição social sobre o aviso prévio indenizado e sobre o aviso prévio trabalhado)
Haja vista que o percentual previsto para retenção em conta depósito vinculada - bloqueada para movimentação da multa sobre FGTS e contribuição social sobre o aviso prévio indenizado e sobre o aviso prévio trabalhado é de 5% e que o percentual adotado para multa do FGTS e contribuição social sobre o Aviso Prévio Indenizado foi de 3,47%, adotou-se a diferença, ou seja, 0,53%, para o item multa do FGTS e contribuição social sobre o Aviso Prévio Trabalhado.</t>
  </si>
  <si>
    <t xml:space="preserve">(ISS 5,0)  </t>
  </si>
  <si>
    <r>
      <rPr>
        <b/>
        <sz val="11"/>
        <color rgb="FF000000"/>
        <rFont val="Calibri2"/>
        <charset val="1"/>
      </rPr>
      <t xml:space="preserve">Auxílio Refeição/Alimentação
</t>
    </r>
    <r>
      <rPr>
        <i/>
        <sz val="9"/>
        <color rgb="FF000000"/>
        <rFont val="Calibri2"/>
        <charset val="1"/>
      </rPr>
      <t>(R$ 31,34, valor do auxílio diário x 22 (dias úteis) )x80% do Benefício.</t>
    </r>
  </si>
  <si>
    <r>
      <rPr>
        <b/>
        <sz val="11"/>
        <color rgb="FF000000"/>
        <rFont val="Calibri2"/>
        <charset val="1"/>
      </rPr>
      <t>Reembolso-creche</t>
    </r>
    <r>
      <rPr>
        <sz val="11"/>
        <color rgb="FF000000"/>
        <rFont val="Calibri2"/>
        <charset val="1"/>
      </rPr>
      <t xml:space="preserve"> (Decreto 12.926, 13/04/2026</t>
    </r>
  </si>
  <si>
    <t>CUSTO DO ENCARREGADO</t>
  </si>
  <si>
    <t>4101-05</t>
  </si>
  <si>
    <r>
      <rPr>
        <b/>
        <sz val="11"/>
        <color rgb="FF000000"/>
        <rFont val="Calibri2"/>
        <charset val="1"/>
      </rPr>
      <t xml:space="preserve">SAT
</t>
    </r>
    <r>
      <rPr>
        <i/>
        <sz val="9"/>
        <color rgb="FF000000"/>
        <rFont val="Calibri2"/>
        <charset val="1"/>
      </rPr>
      <t>RATxFAP, Anexo V Decreto 3048/99 e Decreto 6957/09. (Cálculo: Módulo 1 + Submódulo 2.1 x 2,92%)</t>
    </r>
  </si>
  <si>
    <r>
      <rPr>
        <b/>
        <sz val="11"/>
        <color rgb="FF000000"/>
        <rFont val="Calibri2"/>
        <charset val="1"/>
      </rPr>
      <t xml:space="preserve">Auxílio Refeição/Alimentação
</t>
    </r>
    <r>
      <rPr>
        <sz val="11"/>
        <color rgb="FF000000"/>
        <rFont val="Calibri2"/>
        <charset val="1"/>
      </rPr>
      <t>(</t>
    </r>
    <r>
      <rPr>
        <sz val="9"/>
        <color rgb="FF000000"/>
        <rFont val="Calibri2"/>
        <charset val="1"/>
      </rPr>
      <t xml:space="preserve">R$ 31,34 </t>
    </r>
    <r>
      <rPr>
        <i/>
        <sz val="9"/>
        <color rgb="FF000000"/>
        <rFont val="Calibri2"/>
        <charset val="1"/>
      </rPr>
      <t>valor do auxílio diário x 22 (dias úteis) )x80% do Benefício.</t>
    </r>
  </si>
  <si>
    <r>
      <rPr>
        <b/>
        <sz val="11"/>
        <color rgb="FF000000"/>
        <rFont val="Calibri2"/>
        <charset val="1"/>
      </rPr>
      <t>Reembolso-creche</t>
    </r>
    <r>
      <rPr>
        <sz val="11"/>
        <color rgb="FF000000"/>
        <rFont val="Calibri2"/>
        <charset val="1"/>
      </rPr>
      <t xml:space="preserve"> (Decreto 12.296, 13/04/2026)</t>
    </r>
  </si>
  <si>
    <t>Aviso Prévio Indenizado
Art. 487, § 1º, CLT, c/c art. 7º, XXI, CF/88.
O TCU, por meio do Acórdão 1904/2007 - Plenário, com base em estudos do STF recomenda a utilização do percentual de 5,55% referente a empregados demitidos que não trabalham durante o aviso prévio.
Assim, a fórmula para o percentual a incidir sobre a base de cálculo é:
((1/12) x 0,0555) x 100 = 0,46%
Onde:
1= um mês de salário não trabalhado;
12= número de meses do ano;
100= salário integral;
0,05= pessoal é demitido pelo empregador, antes do término do contrato de trabalho.
Cálculo para Aviso Prévio Indenizado:
(Remuneração do Empregado) x (0,46%)</t>
  </si>
  <si>
    <t>Uniformes</t>
  </si>
  <si>
    <t>Equipamentos e utensílios</t>
  </si>
  <si>
    <t>COMANDO DA AERONÁUTICA</t>
  </si>
  <si>
    <t>GRUPAMENTO DE APOIO DE LAGOA SANTA</t>
  </si>
  <si>
    <t>PREGÃO ELETRÔNICO Nº</t>
  </si>
  <si>
    <t>Processo Administrativo nº</t>
  </si>
  <si>
    <t>Serviço de limpeza e conservação – Planilha de custo por m²</t>
  </si>
  <si>
    <t>Área Interna – Piso Frio</t>
  </si>
  <si>
    <t>Produtividade</t>
  </si>
  <si>
    <t>Preço Homem/Mês</t>
  </si>
  <si>
    <t>Total</t>
  </si>
  <si>
    <t>Área Interna – Banheiro</t>
  </si>
  <si>
    <t>Área interna – Carpete</t>
  </si>
  <si>
    <t>Fachada Envidraçada</t>
  </si>
  <si>
    <t>Produtividade 1/m²</t>
  </si>
  <si>
    <t>Frequência no mês em horas</t>
  </si>
  <si>
    <t>Jornada de trabalho no mês (horas)</t>
  </si>
  <si>
    <t>Coeficiente de horas trabalhada por produtividade (Ki)</t>
  </si>
  <si>
    <t>Esquadria externa</t>
  </si>
  <si>
    <t>Jornada de trabalho no mês</t>
  </si>
  <si>
    <t>Coeficiente de horas trabalhada por produtividade</t>
  </si>
  <si>
    <t>Área Externa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</si>
</sst>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&quot; R$ &quot;* #,##0.00\ ;&quot;-R$ &quot;* #,##0.00\ ;&quot; R$ &quot;* \-#\ ;@\ "/>
    <numFmt numFmtId="165" formatCode="#,##0.00\ ;\(#,##0.00\);\-#\ ;@\ "/>
    <numFmt numFmtId="166" formatCode="* #,##0.00\ ;\-* #,##0.00\ ;* \-#\ ;@\ "/>
    <numFmt numFmtId="167" formatCode="#,##0\ ;\(#,##0\);\-#\ ;@\ "/>
    <numFmt numFmtId="168" formatCode="#,##0.0000"/>
    <numFmt numFmtId="169" formatCode="#,##0.00000"/>
    <numFmt numFmtId="170" formatCode="dd/mm/yy"/>
    <numFmt numFmtId="171" formatCode="0.000"/>
    <numFmt numFmtId="172" formatCode="#,##0.000"/>
    <numFmt numFmtId="173" formatCode="&quot; R$ &quot;#,##0.00\ ;&quot; R$ (&quot;#,##0.00\);&quot; R$ -&quot;#\ ;@\ "/>
    <numFmt numFmtId="174" formatCode="d/m/yyyy"/>
    <numFmt numFmtId="175" formatCode="0.000%"/>
    <numFmt numFmtId="176" formatCode="&quot;R$ &quot;#,##0.00"/>
    <numFmt numFmtId="177" formatCode="[$R$-416]#,##0.00;[Red][$R$-416]#,##0.00"/>
    <numFmt numFmtId="178" formatCode="[$R$-416]#,##0.00"/>
    <numFmt numFmtId="179" formatCode="[$R$-416]#,##0.00\ ;\-[$R$-416]#,##0.00\ ;[$R$-416]\-00\ ;@\ "/>
    <numFmt numFmtId="180" formatCode="&quot;R$ &quot;#,##0.00;[Red]&quot;-R$ &quot;#,##0.00"/>
  </numFmts>
  <fonts count="64">
    <font>
      <sz val="10"/>
      <color theme="1"/>
      <name val="Arial"/>
      <charset val="1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CC0000"/>
      <name val="Arial"/>
      <family val="2"/>
      <charset val="1"/>
    </font>
    <font>
      <sz val="11"/>
      <color rgb="FF000000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8000"/>
      <name val="Arial"/>
      <family val="2"/>
      <charset val="1"/>
    </font>
    <font>
      <sz val="10"/>
      <color rgb="FF006600"/>
      <name val="Arial"/>
      <family val="2"/>
      <charset val="1"/>
    </font>
    <font>
      <b/>
      <i/>
      <sz val="16"/>
      <color rgb="FF000000"/>
      <name val="Arial"/>
      <family val="2"/>
      <charset val="1"/>
    </font>
    <font>
      <b/>
      <sz val="24"/>
      <color rgb="FF0000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u/>
      <sz val="10"/>
      <color rgb="FF0000FF"/>
      <name val="Arial"/>
      <family val="2"/>
      <charset val="1"/>
    </font>
    <font>
      <u/>
      <sz val="10"/>
      <color rgb="FF0000EE"/>
      <name val="Arial"/>
      <family val="2"/>
      <charset val="1"/>
    </font>
    <font>
      <sz val="10"/>
      <color rgb="FF993300"/>
      <name val="Arial"/>
      <family val="2"/>
      <charset val="1"/>
    </font>
    <font>
      <sz val="10"/>
      <color rgb="FF99660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Arial1"/>
      <family val="2"/>
      <charset val="1"/>
    </font>
    <font>
      <sz val="10"/>
      <color rgb="FF333333"/>
      <name val="Arial"/>
      <family val="2"/>
      <charset val="1"/>
    </font>
    <font>
      <b/>
      <i/>
      <u/>
      <sz val="11"/>
      <color rgb="FF000000"/>
      <name val="Arial"/>
      <family val="2"/>
      <charset val="1"/>
    </font>
    <font>
      <b/>
      <i/>
      <u/>
      <sz val="10"/>
      <color rgb="FF000000"/>
      <name val="Arial"/>
      <family val="2"/>
      <charset val="1"/>
    </font>
    <font>
      <b/>
      <sz val="20"/>
      <color rgb="FFFFFFFF"/>
      <name val="Calibri2"/>
      <charset val="1"/>
    </font>
    <font>
      <sz val="12"/>
      <color rgb="FF000000"/>
      <name val="Calibri2"/>
      <charset val="1"/>
    </font>
    <font>
      <b/>
      <sz val="12"/>
      <color rgb="FF000000"/>
      <name val="Calibri2"/>
      <charset val="1"/>
    </font>
    <font>
      <b/>
      <sz val="11"/>
      <color rgb="FFC9211E"/>
      <name val="Arial"/>
      <family val="2"/>
      <charset val="1"/>
    </font>
    <font>
      <sz val="11"/>
      <color rgb="FFC0C0C0"/>
      <name val="Arial"/>
      <family val="2"/>
      <charset val="1"/>
    </font>
    <font>
      <sz val="12"/>
      <color rgb="FF111111"/>
      <name val="Calibri2"/>
      <charset val="1"/>
    </font>
    <font>
      <b/>
      <sz val="11"/>
      <color rgb="FF000000"/>
      <name val="Arial"/>
      <family val="2"/>
      <charset val="1"/>
    </font>
    <font>
      <b/>
      <sz val="13"/>
      <color rgb="FFFFFFFF"/>
      <name val="Calibri2"/>
      <charset val="1"/>
    </font>
    <font>
      <b/>
      <sz val="14"/>
      <color rgb="FFFFFFFF"/>
      <name val="Calibri2"/>
      <charset val="1"/>
    </font>
    <font>
      <b/>
      <sz val="15"/>
      <color rgb="FFFFFFFF"/>
      <name val="Calibri2"/>
      <charset val="1"/>
    </font>
    <font>
      <sz val="11"/>
      <color theme="1"/>
      <name val="Arial"/>
      <family val="2"/>
      <charset val="1"/>
    </font>
    <font>
      <sz val="11"/>
      <color theme="0"/>
      <name val="Arial"/>
      <family val="2"/>
      <charset val="1"/>
    </font>
    <font>
      <sz val="11"/>
      <color rgb="FFFFFFFF"/>
      <name val="Arial"/>
      <family val="2"/>
      <charset val="1"/>
    </font>
    <font>
      <sz val="11"/>
      <color theme="1"/>
      <name val="Arial"/>
      <charset val="1"/>
    </font>
    <font>
      <sz val="11"/>
      <name val="Arial"/>
      <family val="2"/>
      <charset val="1"/>
    </font>
    <font>
      <sz val="11"/>
      <color rgb="FFFF0000"/>
      <name val="Arial"/>
      <family val="2"/>
      <charset val="1"/>
    </font>
    <font>
      <sz val="11"/>
      <color rgb="FF000000"/>
      <name val="Times New Roman"/>
      <family val="1"/>
      <charset val="1"/>
    </font>
    <font>
      <b/>
      <sz val="11"/>
      <color rgb="FFFF0000"/>
      <name val="Arial"/>
      <family val="2"/>
      <charset val="1"/>
    </font>
    <font>
      <b/>
      <sz val="11"/>
      <color rgb="FFFFFFFF"/>
      <name val="Arial"/>
      <family val="2"/>
      <charset val="1"/>
    </font>
    <font>
      <sz val="10"/>
      <color rgb="FF000000"/>
      <name val="Calibri2"/>
      <charset val="1"/>
    </font>
    <font>
      <sz val="11"/>
      <color rgb="FF000000"/>
      <name val="Calibri2"/>
      <charset val="1"/>
    </font>
    <font>
      <sz val="10.5"/>
      <color rgb="FF000000"/>
      <name val="Arial2"/>
      <charset val="1"/>
    </font>
    <font>
      <b/>
      <sz val="11"/>
      <color rgb="FF000000"/>
      <name val="Calibri2"/>
      <charset val="1"/>
    </font>
    <font>
      <b/>
      <i/>
      <sz val="11"/>
      <color rgb="FF000000"/>
      <name val="Calibri2"/>
      <charset val="1"/>
    </font>
    <font>
      <i/>
      <sz val="11"/>
      <color rgb="FF000000"/>
      <name val="Calibri2"/>
      <charset val="1"/>
    </font>
    <font>
      <sz val="11"/>
      <color rgb="FFFFFFFF"/>
      <name val="Calibri2"/>
      <charset val="1"/>
    </font>
    <font>
      <b/>
      <sz val="11"/>
      <color rgb="FFFFFFFF"/>
      <name val="Calibri2"/>
      <charset val="1"/>
    </font>
    <font>
      <i/>
      <sz val="9"/>
      <color rgb="FF000000"/>
      <name val="Calibri2"/>
      <charset val="1"/>
    </font>
    <font>
      <b/>
      <sz val="10"/>
      <color rgb="FF000000"/>
      <name val="Calibri2"/>
      <charset val="1"/>
    </font>
    <font>
      <sz val="9"/>
      <color rgb="FF000000"/>
      <name val="Calibri2"/>
      <charset val="1"/>
    </font>
    <font>
      <b/>
      <sz val="9"/>
      <color rgb="FF000000"/>
      <name val="Calibri2"/>
      <charset val="1"/>
    </font>
    <font>
      <i/>
      <sz val="9"/>
      <color theme="1"/>
      <name val="Calibri2"/>
    </font>
    <font>
      <i/>
      <sz val="8"/>
      <color rgb="FF000000"/>
      <name val="Times New Roman"/>
      <family val="1"/>
      <charset val="1"/>
    </font>
    <font>
      <b/>
      <i/>
      <sz val="8"/>
      <color rgb="FF000000"/>
      <name val="Times New Roman"/>
      <family val="1"/>
      <charset val="1"/>
    </font>
    <font>
      <i/>
      <sz val="9"/>
      <color rgb="FFC9211E"/>
      <name val="Calibri2"/>
      <charset val="1"/>
    </font>
    <font>
      <i/>
      <sz val="9"/>
      <color theme="1"/>
      <name val="Arial"/>
      <charset val="1"/>
    </font>
    <font>
      <b/>
      <i/>
      <sz val="9"/>
      <color rgb="FF000000"/>
      <name val="Calibri2"/>
      <charset val="1"/>
    </font>
    <font>
      <sz val="11"/>
      <color rgb="FFC9211E"/>
      <name val="Arial"/>
      <family val="2"/>
      <charset val="1"/>
    </font>
    <font>
      <sz val="9"/>
      <color theme="1"/>
      <name val="Times New Roman"/>
      <family val="1"/>
      <charset val="1"/>
    </font>
    <font>
      <sz val="9"/>
      <color rgb="FF000000"/>
      <name val="Times New Roman"/>
      <family val="1"/>
      <charset val="1"/>
    </font>
    <font>
      <sz val="11"/>
      <color rgb="FF000000"/>
      <name val="Liberation Sans1"/>
      <charset val="1"/>
    </font>
  </fonts>
  <fills count="28">
    <fill>
      <patternFill patternType="none"/>
    </fill>
    <fill>
      <patternFill patternType="gray125"/>
    </fill>
    <fill>
      <patternFill patternType="solid">
        <fgColor rgb="FF000000"/>
        <bgColor rgb="FF111111"/>
      </patternFill>
    </fill>
    <fill>
      <patternFill patternType="solid">
        <fgColor rgb="FF808080"/>
        <bgColor rgb="FF339966"/>
      </patternFill>
    </fill>
    <fill>
      <patternFill patternType="solid">
        <fgColor rgb="FFC0C0C0"/>
        <bgColor rgb="FFAFD095"/>
      </patternFill>
    </fill>
    <fill>
      <patternFill patternType="solid">
        <fgColor rgb="FFDDDDDD"/>
        <bgColor rgb="FFEEEEEE"/>
      </patternFill>
    </fill>
    <fill>
      <patternFill patternType="solid">
        <fgColor rgb="FFFF8080"/>
        <bgColor rgb="FFFF9900"/>
      </patternFill>
    </fill>
    <fill>
      <patternFill patternType="solid">
        <fgColor rgb="FFFFCCCC"/>
        <bgColor rgb="FFFFCC99"/>
      </patternFill>
    </fill>
    <fill>
      <patternFill patternType="solid">
        <fgColor rgb="FFFF0000"/>
        <bgColor rgb="FFCC0000"/>
      </patternFill>
    </fill>
    <fill>
      <patternFill patternType="solid">
        <fgColor rgb="FFCC0000"/>
        <bgColor rgb="FFC9211E"/>
      </patternFill>
    </fill>
    <fill>
      <patternFill patternType="solid">
        <fgColor rgb="FFCCFFCC"/>
        <bgColor rgb="FFC5E0B4"/>
      </patternFill>
    </fill>
    <fill>
      <patternFill patternType="solid">
        <fgColor rgb="FFFFFFCC"/>
        <bgColor rgb="FFFFFFA6"/>
      </patternFill>
    </fill>
    <fill>
      <patternFill patternType="solid">
        <fgColor rgb="FF0070C0"/>
        <bgColor rgb="FF2A6099"/>
      </patternFill>
    </fill>
    <fill>
      <patternFill patternType="solid">
        <fgColor rgb="FFFFFFA6"/>
        <bgColor rgb="FFFFFFCC"/>
      </patternFill>
    </fill>
    <fill>
      <patternFill patternType="solid">
        <fgColor rgb="FF339966"/>
        <bgColor rgb="FF00B050"/>
      </patternFill>
    </fill>
    <fill>
      <patternFill patternType="solid">
        <fgColor rgb="FF00B050"/>
        <bgColor rgb="FF00A933"/>
      </patternFill>
    </fill>
    <fill>
      <patternFill patternType="solid">
        <fgColor rgb="FFFFBF00"/>
        <bgColor rgb="FFFF9900"/>
      </patternFill>
    </fill>
    <fill>
      <patternFill patternType="solid">
        <fgColor rgb="FFC5E0B4"/>
        <bgColor rgb="FFDDDDDD"/>
      </patternFill>
    </fill>
    <fill>
      <patternFill patternType="solid">
        <fgColor rgb="FFF2F2F2"/>
        <bgColor rgb="FFEEEEEE"/>
      </patternFill>
    </fill>
    <fill>
      <patternFill patternType="solid">
        <fgColor rgb="FF9BBB59"/>
        <bgColor rgb="FF92D050"/>
      </patternFill>
    </fill>
    <fill>
      <patternFill patternType="solid">
        <fgColor rgb="FFAFD095"/>
        <bgColor rgb="FFC5E0B4"/>
      </patternFill>
    </fill>
    <fill>
      <patternFill patternType="solid">
        <fgColor rgb="FFEEEEEE"/>
        <bgColor rgb="FFF2F2F2"/>
      </patternFill>
    </fill>
    <fill>
      <patternFill patternType="solid">
        <fgColor rgb="FF77BC65"/>
        <bgColor rgb="FF9BBB59"/>
      </patternFill>
    </fill>
    <fill>
      <patternFill patternType="solid">
        <fgColor rgb="FF92D050"/>
        <bgColor rgb="FF9BBB59"/>
      </patternFill>
    </fill>
    <fill>
      <patternFill patternType="solid">
        <fgColor rgb="FFFFFFFF"/>
        <bgColor rgb="FFF2F2F2"/>
      </patternFill>
    </fill>
    <fill>
      <patternFill patternType="solid">
        <fgColor rgb="FF333399"/>
        <bgColor rgb="FF003366"/>
      </patternFill>
    </fill>
    <fill>
      <patternFill patternType="solid">
        <fgColor rgb="FFCCCCFF"/>
        <bgColor rgb="FFDDDDDD"/>
      </patternFill>
    </fill>
    <fill>
      <patternFill patternType="solid">
        <fgColor rgb="FFFFCC99"/>
        <bgColor rgb="FFFFCCCC"/>
      </patternFill>
    </fill>
  </fills>
  <borders count="1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4">
    <xf numFmtId="0" fontId="0" fillId="0" borderId="0"/>
    <xf numFmtId="165" fontId="5" fillId="0" borderId="0"/>
    <xf numFmtId="0" fontId="1" fillId="2" borderId="0"/>
    <xf numFmtId="0" fontId="1" fillId="2" borderId="0"/>
    <xf numFmtId="0" fontId="1" fillId="2" borderId="0"/>
    <xf numFmtId="0" fontId="1" fillId="2" borderId="0" applyBorder="0" applyProtection="0"/>
    <xf numFmtId="0" fontId="1" fillId="3" borderId="0"/>
    <xf numFmtId="0" fontId="1" fillId="3" borderId="0"/>
    <xf numFmtId="0" fontId="1" fillId="3" borderId="0"/>
    <xf numFmtId="0" fontId="1" fillId="3" borderId="0" applyBorder="0" applyProtection="0"/>
    <xf numFmtId="0" fontId="2" fillId="4" borderId="0"/>
    <xf numFmtId="0" fontId="2" fillId="5" borderId="0" applyBorder="0" applyProtection="0"/>
    <xf numFmtId="0" fontId="2" fillId="5" borderId="0"/>
    <xf numFmtId="0" fontId="2" fillId="5" borderId="0"/>
    <xf numFmtId="0" fontId="2" fillId="0" borderId="0"/>
    <xf numFmtId="0" fontId="2" fillId="0" borderId="0"/>
    <xf numFmtId="0" fontId="2" fillId="0" borderId="0"/>
    <xf numFmtId="0" fontId="2" fillId="0" borderId="0" applyBorder="0" applyProtection="0"/>
    <xf numFmtId="0" fontId="3" fillId="6" borderId="0"/>
    <xf numFmtId="0" fontId="4" fillId="7" borderId="0"/>
    <xf numFmtId="0" fontId="4" fillId="7" borderId="0"/>
    <xf numFmtId="0" fontId="5" fillId="0" borderId="0" applyBorder="0" applyProtection="0"/>
    <xf numFmtId="0" fontId="6" fillId="8" borderId="0"/>
    <xf numFmtId="0" fontId="6" fillId="9" borderId="0"/>
    <xf numFmtId="0" fontId="6" fillId="9" borderId="0"/>
    <xf numFmtId="0" fontId="6" fillId="9" borderId="0" applyBorder="0" applyProtection="0"/>
    <xf numFmtId="0" fontId="7" fillId="0" borderId="0"/>
    <xf numFmtId="0" fontId="7" fillId="0" borderId="0"/>
    <xf numFmtId="0" fontId="7" fillId="0" borderId="0"/>
    <xf numFmtId="0" fontId="7" fillId="0" borderId="0" applyBorder="0" applyProtection="0"/>
    <xf numFmtId="0" fontId="8" fillId="10" borderId="0"/>
    <xf numFmtId="0" fontId="9" fillId="10" borderId="0"/>
    <xf numFmtId="0" fontId="9" fillId="10" borderId="0"/>
    <xf numFmtId="0" fontId="10" fillId="0" borderId="0">
      <alignment horizontal="center"/>
    </xf>
    <xf numFmtId="0" fontId="11" fillId="0" borderId="0"/>
    <xf numFmtId="0" fontId="12" fillId="0" borderId="0">
      <alignment horizontal="center"/>
    </xf>
    <xf numFmtId="0" fontId="12" fillId="0" borderId="0"/>
    <xf numFmtId="0" fontId="12" fillId="0" borderId="0"/>
    <xf numFmtId="0" fontId="11" fillId="0" borderId="0" applyBorder="0" applyProtection="0"/>
    <xf numFmtId="0" fontId="13" fillId="0" borderId="0">
      <alignment horizontal="center"/>
    </xf>
    <xf numFmtId="0" fontId="13" fillId="0" borderId="0"/>
    <xf numFmtId="0" fontId="13" fillId="0" borderId="0"/>
    <xf numFmtId="0" fontId="14" fillId="0" borderId="0"/>
    <xf numFmtId="0" fontId="15" fillId="0" borderId="0" applyBorder="0" applyProtection="0"/>
    <xf numFmtId="0" fontId="15" fillId="0" borderId="0"/>
    <xf numFmtId="0" fontId="15" fillId="0" borderId="0"/>
    <xf numFmtId="164" fontId="5" fillId="0" borderId="0" applyBorder="0" applyProtection="0"/>
    <xf numFmtId="165" fontId="5" fillId="0" borderId="0"/>
    <xf numFmtId="0" fontId="16" fillId="11" borderId="0"/>
    <xf numFmtId="0" fontId="17" fillId="11" borderId="0"/>
    <xf numFmtId="0" fontId="17" fillId="11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20" fillId="11" borderId="1"/>
    <xf numFmtId="0" fontId="20" fillId="11" borderId="1"/>
    <xf numFmtId="0" fontId="20" fillId="11" borderId="1"/>
    <xf numFmtId="9" fontId="5" fillId="0" borderId="0" applyBorder="0" applyProtection="0"/>
    <xf numFmtId="9" fontId="5" fillId="0" borderId="0"/>
    <xf numFmtId="9" fontId="5" fillId="0" borderId="0"/>
    <xf numFmtId="9" fontId="5" fillId="0" borderId="0"/>
    <xf numFmtId="9" fontId="5" fillId="0" borderId="0"/>
    <xf numFmtId="0" fontId="21" fillId="0" borderId="0"/>
    <xf numFmtId="0" fontId="22" fillId="0" borderId="0"/>
    <xf numFmtId="0" fontId="21" fillId="0" borderId="0"/>
    <xf numFmtId="0" fontId="21" fillId="0" borderId="0" applyBorder="0" applyProtection="0"/>
    <xf numFmtId="0" fontId="5" fillId="0" borderId="0" applyBorder="0" applyProtection="0"/>
    <xf numFmtId="0" fontId="5" fillId="0" borderId="0"/>
    <xf numFmtId="0" fontId="5" fillId="0" borderId="0" applyBorder="0" applyProtection="0"/>
    <xf numFmtId="0" fontId="5" fillId="0" borderId="0"/>
    <xf numFmtId="0" fontId="5" fillId="0" borderId="0"/>
    <xf numFmtId="0" fontId="5" fillId="0" borderId="0"/>
    <xf numFmtId="0" fontId="5" fillId="0" borderId="0" applyBorder="0" applyProtection="0"/>
    <xf numFmtId="0" fontId="5" fillId="0" borderId="0"/>
    <xf numFmtId="0" fontId="5" fillId="0" borderId="0"/>
    <xf numFmtId="166" fontId="5" fillId="0" borderId="0" applyBorder="0" applyProtection="0"/>
    <xf numFmtId="0" fontId="3" fillId="0" borderId="0"/>
    <xf numFmtId="0" fontId="4" fillId="0" borderId="0" applyBorder="0" applyProtection="0"/>
    <xf numFmtId="0" fontId="4" fillId="0" borderId="0"/>
    <xf numFmtId="0" fontId="4" fillId="0" borderId="0"/>
  </cellStyleXfs>
  <cellXfs count="289">
    <xf numFmtId="0" fontId="0" fillId="0" borderId="0" xfId="0"/>
    <xf numFmtId="0" fontId="5" fillId="0" borderId="0" xfId="21" applyFont="1" applyBorder="1" applyAlignment="1" applyProtection="1"/>
    <xf numFmtId="0" fontId="5" fillId="4" borderId="0" xfId="21" applyFont="1" applyFill="1" applyBorder="1" applyAlignment="1" applyProtection="1"/>
    <xf numFmtId="4" fontId="5" fillId="4" borderId="0" xfId="21" applyNumberFormat="1" applyFont="1" applyFill="1" applyBorder="1" applyAlignment="1" applyProtection="1">
      <alignment horizontal="center" vertical="center"/>
    </xf>
    <xf numFmtId="0" fontId="25" fillId="4" borderId="0" xfId="21" applyFont="1" applyFill="1" applyBorder="1" applyAlignment="1" applyProtection="1">
      <alignment horizontal="center" vertical="center" wrapText="1"/>
    </xf>
    <xf numFmtId="0" fontId="24" fillId="0" borderId="2" xfId="21" applyFont="1" applyBorder="1" applyAlignment="1" applyProtection="1">
      <alignment horizontal="justify" vertical="center"/>
    </xf>
    <xf numFmtId="4" fontId="24" fillId="5" borderId="2" xfId="21" applyNumberFormat="1" applyFont="1" applyFill="1" applyBorder="1" applyAlignment="1" applyProtection="1">
      <alignment horizontal="center" vertical="center"/>
    </xf>
    <xf numFmtId="4" fontId="24" fillId="0" borderId="2" xfId="21" applyNumberFormat="1" applyFont="1" applyBorder="1" applyAlignment="1" applyProtection="1">
      <alignment horizontal="center" vertical="center"/>
    </xf>
    <xf numFmtId="4" fontId="24" fillId="0" borderId="2" xfId="21" applyNumberFormat="1" applyFont="1" applyBorder="1" applyAlignment="1" applyProtection="1">
      <alignment horizontal="center" vertical="center" wrapText="1"/>
    </xf>
    <xf numFmtId="4" fontId="24" fillId="4" borderId="0" xfId="21" applyNumberFormat="1" applyFont="1" applyFill="1" applyBorder="1" applyAlignment="1" applyProtection="1">
      <alignment horizontal="center" vertical="center"/>
    </xf>
    <xf numFmtId="167" fontId="24" fillId="0" borderId="2" xfId="1" applyNumberFormat="1" applyFont="1" applyBorder="1" applyAlignment="1" applyProtection="1">
      <alignment horizontal="center" vertical="center"/>
    </xf>
    <xf numFmtId="0" fontId="24" fillId="0" borderId="2" xfId="21" applyFont="1" applyBorder="1" applyAlignment="1" applyProtection="1">
      <alignment horizontal="center" vertical="center"/>
    </xf>
    <xf numFmtId="168" fontId="24" fillId="5" borderId="2" xfId="21" applyNumberFormat="1" applyFont="1" applyFill="1" applyBorder="1" applyAlignment="1" applyProtection="1">
      <alignment horizontal="center" vertical="center"/>
    </xf>
    <xf numFmtId="168" fontId="24" fillId="0" borderId="2" xfId="21" applyNumberFormat="1" applyFont="1" applyBorder="1" applyAlignment="1" applyProtection="1">
      <alignment horizontal="center" vertical="center"/>
    </xf>
    <xf numFmtId="165" fontId="24" fillId="0" borderId="2" xfId="1" applyFont="1" applyBorder="1" applyAlignment="1" applyProtection="1">
      <alignment horizontal="center" vertical="center"/>
    </xf>
    <xf numFmtId="4" fontId="26" fillId="4" borderId="0" xfId="21" applyNumberFormat="1" applyFont="1" applyFill="1" applyBorder="1" applyAlignment="1" applyProtection="1">
      <alignment horizontal="center"/>
    </xf>
    <xf numFmtId="2" fontId="24" fillId="4" borderId="0" xfId="21" applyNumberFormat="1" applyFont="1" applyFill="1" applyBorder="1" applyAlignment="1" applyProtection="1">
      <alignment horizontal="center" vertical="center" wrapText="1"/>
    </xf>
    <xf numFmtId="165" fontId="24" fillId="13" borderId="2" xfId="1" applyFont="1" applyFill="1" applyBorder="1" applyAlignment="1" applyProtection="1">
      <alignment horizontal="center" vertical="center"/>
    </xf>
    <xf numFmtId="169" fontId="24" fillId="0" borderId="2" xfId="21" applyNumberFormat="1" applyFont="1" applyBorder="1" applyAlignment="1" applyProtection="1">
      <alignment horizontal="center" vertical="center" wrapText="1"/>
    </xf>
    <xf numFmtId="170" fontId="5" fillId="0" borderId="0" xfId="21" applyNumberFormat="1" applyFont="1" applyBorder="1" applyAlignment="1" applyProtection="1"/>
    <xf numFmtId="4" fontId="27" fillId="4" borderId="0" xfId="21" applyNumberFormat="1" applyFont="1" applyFill="1" applyBorder="1" applyAlignment="1" applyProtection="1">
      <alignment horizontal="center"/>
    </xf>
    <xf numFmtId="165" fontId="24" fillId="15" borderId="2" xfId="1" applyFont="1" applyFill="1" applyBorder="1" applyAlignment="1" applyProtection="1">
      <alignment horizontal="center" vertical="center"/>
    </xf>
    <xf numFmtId="4" fontId="28" fillId="0" borderId="2" xfId="21" applyNumberFormat="1" applyFont="1" applyBorder="1" applyAlignment="1" applyProtection="1">
      <alignment horizontal="center"/>
    </xf>
    <xf numFmtId="171" fontId="29" fillId="4" borderId="0" xfId="21" applyNumberFormat="1" applyFont="1" applyFill="1" applyBorder="1" applyAlignment="1" applyProtection="1">
      <alignment horizontal="center"/>
    </xf>
    <xf numFmtId="4" fontId="5" fillId="4" borderId="0" xfId="21" applyNumberFormat="1" applyFont="1" applyFill="1" applyBorder="1" applyAlignment="1" applyProtection="1"/>
    <xf numFmtId="0" fontId="29" fillId="4" borderId="0" xfId="21" applyFont="1" applyFill="1" applyBorder="1" applyAlignment="1" applyProtection="1"/>
    <xf numFmtId="1" fontId="28" fillId="16" borderId="2" xfId="21" applyNumberFormat="1" applyFont="1" applyFill="1" applyBorder="1" applyAlignment="1" applyProtection="1">
      <alignment horizontal="center" vertical="center" wrapText="1"/>
    </xf>
    <xf numFmtId="165" fontId="28" fillId="16" borderId="2" xfId="1" applyFont="1" applyFill="1" applyBorder="1" applyAlignment="1" applyProtection="1">
      <alignment horizontal="center" vertical="center"/>
    </xf>
    <xf numFmtId="1" fontId="31" fillId="12" borderId="2" xfId="21" applyNumberFormat="1" applyFont="1" applyFill="1" applyBorder="1" applyAlignment="1" applyProtection="1">
      <alignment horizontal="center" vertical="center" wrapText="1"/>
    </xf>
    <xf numFmtId="165" fontId="31" fillId="12" borderId="3" xfId="1" applyFont="1" applyFill="1" applyBorder="1" applyAlignment="1" applyProtection="1">
      <alignment horizontal="center" vertical="center"/>
    </xf>
    <xf numFmtId="3" fontId="32" fillId="12" borderId="2" xfId="1" applyNumberFormat="1" applyFont="1" applyFill="1" applyBorder="1" applyAlignment="1" applyProtection="1">
      <alignment horizontal="center" vertical="center"/>
    </xf>
    <xf numFmtId="165" fontId="31" fillId="12" borderId="4" xfId="1" applyFont="1" applyFill="1" applyBorder="1" applyAlignment="1" applyProtection="1">
      <alignment horizontal="center" vertical="center"/>
    </xf>
    <xf numFmtId="0" fontId="5" fillId="0" borderId="0" xfId="21" applyFont="1" applyBorder="1" applyAlignment="1" applyProtection="1">
      <alignment horizontal="center" vertical="center"/>
    </xf>
    <xf numFmtId="0" fontId="5" fillId="0" borderId="0" xfId="21" applyFont="1" applyBorder="1" applyAlignment="1" applyProtection="1">
      <alignment horizontal="center" vertical="center" textRotation="90"/>
    </xf>
    <xf numFmtId="9" fontId="5" fillId="0" borderId="0" xfId="21" applyNumberFormat="1" applyFont="1" applyBorder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3" fontId="5" fillId="0" borderId="0" xfId="21" applyNumberFormat="1" applyFont="1" applyBorder="1" applyAlignment="1" applyProtection="1">
      <alignment horizontal="center" vertical="center"/>
    </xf>
    <xf numFmtId="168" fontId="5" fillId="0" borderId="0" xfId="21" applyNumberFormat="1" applyFont="1" applyBorder="1" applyAlignment="1" applyProtection="1">
      <alignment horizontal="center" vertical="center"/>
    </xf>
    <xf numFmtId="0" fontId="29" fillId="0" borderId="2" xfId="21" applyFont="1" applyBorder="1" applyAlignment="1" applyProtection="1">
      <alignment horizontal="center" vertical="center" wrapText="1"/>
      <protection locked="0"/>
    </xf>
    <xf numFmtId="0" fontId="29" fillId="0" borderId="2" xfId="21" applyFont="1" applyBorder="1" applyAlignment="1" applyProtection="1">
      <alignment horizontal="center" vertical="center" wrapText="1"/>
    </xf>
    <xf numFmtId="0" fontId="5" fillId="0" borderId="0" xfId="21" applyFont="1" applyBorder="1" applyAlignment="1" applyProtection="1">
      <alignment horizontal="center" vertical="center" wrapText="1"/>
    </xf>
    <xf numFmtId="0" fontId="5" fillId="13" borderId="2" xfId="21" applyFont="1" applyFill="1" applyBorder="1" applyAlignment="1" applyProtection="1">
      <alignment horizontal="center" vertical="center"/>
      <protection locked="0"/>
    </xf>
    <xf numFmtId="0" fontId="5" fillId="0" borderId="2" xfId="21" applyFont="1" applyBorder="1" applyAlignment="1" applyProtection="1">
      <alignment horizontal="center" vertical="center"/>
      <protection locked="0"/>
    </xf>
    <xf numFmtId="0" fontId="5" fillId="18" borderId="2" xfId="21" applyFont="1" applyFill="1" applyBorder="1" applyAlignment="1" applyProtection="1">
      <alignment horizontal="center" vertical="center"/>
    </xf>
    <xf numFmtId="0" fontId="5" fillId="0" borderId="2" xfId="21" applyFont="1" applyBorder="1" applyAlignment="1" applyProtection="1">
      <alignment horizontal="center" vertical="center"/>
    </xf>
    <xf numFmtId="4" fontId="5" fillId="18" borderId="2" xfId="21" applyNumberFormat="1" applyFont="1" applyFill="1" applyBorder="1" applyAlignment="1" applyProtection="1">
      <alignment horizontal="center" vertical="center"/>
      <protection locked="0"/>
    </xf>
    <xf numFmtId="4" fontId="5" fillId="18" borderId="2" xfId="21" applyNumberFormat="1" applyFont="1" applyFill="1" applyBorder="1" applyAlignment="1" applyProtection="1">
      <alignment horizontal="center" vertical="center"/>
    </xf>
    <xf numFmtId="4" fontId="5" fillId="0" borderId="2" xfId="21" applyNumberFormat="1" applyFont="1" applyBorder="1" applyAlignment="1" applyProtection="1">
      <alignment horizontal="center" vertical="center"/>
    </xf>
    <xf numFmtId="0" fontId="29" fillId="0" borderId="2" xfId="21" applyFont="1" applyBorder="1" applyAlignment="1" applyProtection="1">
      <alignment horizontal="center" vertical="center" textRotation="90"/>
    </xf>
    <xf numFmtId="4" fontId="5" fillId="0" borderId="2" xfId="21" applyNumberFormat="1" applyFont="1" applyBorder="1" applyAlignment="1" applyProtection="1">
      <alignment horizontal="center" vertical="center"/>
      <protection locked="0"/>
    </xf>
    <xf numFmtId="0" fontId="5" fillId="19" borderId="2" xfId="21" applyFont="1" applyFill="1" applyBorder="1" applyAlignment="1" applyProtection="1">
      <alignment horizontal="center" vertical="center"/>
    </xf>
    <xf numFmtId="0" fontId="34" fillId="0" borderId="0" xfId="21" applyFont="1" applyBorder="1" applyAlignment="1" applyProtection="1">
      <alignment horizontal="center" vertical="center"/>
    </xf>
    <xf numFmtId="4" fontId="34" fillId="0" borderId="0" xfId="21" applyNumberFormat="1" applyFont="1" applyBorder="1" applyAlignment="1" applyProtection="1">
      <alignment horizontal="center" vertical="center"/>
    </xf>
    <xf numFmtId="0" fontId="33" fillId="0" borderId="0" xfId="0" applyFont="1" applyBorder="1" applyAlignment="1" applyProtection="1">
      <alignment horizontal="center" vertical="center"/>
    </xf>
    <xf numFmtId="0" fontId="5" fillId="13" borderId="2" xfId="21" applyFont="1" applyFill="1" applyBorder="1" applyAlignment="1" applyProtection="1">
      <alignment horizontal="center" vertical="center"/>
    </xf>
    <xf numFmtId="4" fontId="5" fillId="13" borderId="2" xfId="21" applyNumberFormat="1" applyFont="1" applyFill="1" applyBorder="1" applyAlignment="1" applyProtection="1">
      <alignment horizontal="center" vertical="center"/>
    </xf>
    <xf numFmtId="4" fontId="5" fillId="0" borderId="2" xfId="21" applyNumberFormat="1" applyFont="1" applyBorder="1" applyAlignment="1" applyProtection="1">
      <alignment horizontal="center" vertical="center" wrapText="1"/>
    </xf>
    <xf numFmtId="4" fontId="5" fillId="20" borderId="2" xfId="21" applyNumberFormat="1" applyFont="1" applyFill="1" applyBorder="1" applyAlignment="1" applyProtection="1">
      <alignment horizontal="center" vertical="center"/>
    </xf>
    <xf numFmtId="0" fontId="35" fillId="0" borderId="0" xfId="21" applyFont="1" applyBorder="1" applyAlignment="1" applyProtection="1">
      <alignment horizontal="center" vertical="center"/>
    </xf>
    <xf numFmtId="4" fontId="5" fillId="0" borderId="0" xfId="21" applyNumberFormat="1" applyFont="1" applyBorder="1" applyAlignment="1" applyProtection="1">
      <alignment horizontal="center" vertical="center"/>
    </xf>
    <xf numFmtId="4" fontId="29" fillId="0" borderId="2" xfId="21" applyNumberFormat="1" applyFont="1" applyBorder="1" applyAlignment="1" applyProtection="1">
      <alignment horizontal="center" vertical="center" wrapText="1"/>
    </xf>
    <xf numFmtId="4" fontId="5" fillId="21" borderId="2" xfId="21" applyNumberFormat="1" applyFont="1" applyFill="1" applyBorder="1" applyAlignment="1" applyProtection="1">
      <alignment horizontal="center" vertical="center"/>
    </xf>
    <xf numFmtId="0" fontId="5" fillId="21" borderId="2" xfId="21" applyFont="1" applyFill="1" applyBorder="1" applyAlignment="1" applyProtection="1">
      <alignment horizontal="center" vertical="center"/>
    </xf>
    <xf numFmtId="0" fontId="29" fillId="0" borderId="0" xfId="21" applyFont="1" applyBorder="1" applyAlignment="1" applyProtection="1">
      <alignment horizontal="center" vertical="center" textRotation="90"/>
    </xf>
    <xf numFmtId="4" fontId="5" fillId="0" borderId="0" xfId="21" applyNumberFormat="1" applyFont="1" applyBorder="1" applyAlignment="1" applyProtection="1">
      <alignment horizontal="center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4" fontId="5" fillId="19" borderId="2" xfId="21" applyNumberFormat="1" applyFont="1" applyFill="1" applyBorder="1" applyAlignment="1" applyProtection="1">
      <alignment horizontal="center" vertical="center"/>
    </xf>
    <xf numFmtId="4" fontId="35" fillId="0" borderId="0" xfId="21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4" fontId="29" fillId="0" borderId="5" xfId="21" applyNumberFormat="1" applyFont="1" applyBorder="1" applyAlignment="1" applyProtection="1">
      <alignment horizontal="center" vertical="center" wrapText="1"/>
    </xf>
    <xf numFmtId="0" fontId="29" fillId="0" borderId="5" xfId="21" applyFont="1" applyBorder="1" applyAlignment="1" applyProtection="1">
      <alignment horizontal="center" vertical="center" wrapText="1"/>
    </xf>
    <xf numFmtId="0" fontId="5" fillId="13" borderId="6" xfId="21" applyFont="1" applyFill="1" applyBorder="1" applyAlignment="1" applyProtection="1">
      <alignment horizontal="center" vertical="center"/>
      <protection locked="0"/>
    </xf>
    <xf numFmtId="2" fontId="5" fillId="0" borderId="2" xfId="21" applyNumberFormat="1" applyFont="1" applyBorder="1" applyAlignment="1" applyProtection="1">
      <alignment horizontal="center" vertical="center"/>
    </xf>
    <xf numFmtId="0" fontId="29" fillId="0" borderId="0" xfId="21" applyFont="1" applyBorder="1" applyAlignment="1" applyProtection="1">
      <alignment horizontal="center" vertical="center"/>
    </xf>
    <xf numFmtId="0" fontId="36" fillId="0" borderId="0" xfId="0" applyFont="1" applyAlignment="1" applyProtection="1">
      <alignment horizontal="center" vertical="center"/>
    </xf>
    <xf numFmtId="0" fontId="5" fillId="22" borderId="2" xfId="21" applyFont="1" applyFill="1" applyBorder="1" applyAlignment="1" applyProtection="1">
      <alignment horizontal="center" vertical="center" wrapText="1"/>
    </xf>
    <xf numFmtId="0" fontId="5" fillId="18" borderId="6" xfId="21" applyFont="1" applyFill="1" applyBorder="1" applyAlignment="1" applyProtection="1">
      <alignment horizontal="center" vertical="center"/>
    </xf>
    <xf numFmtId="4" fontId="5" fillId="0" borderId="5" xfId="21" applyNumberFormat="1" applyFont="1" applyBorder="1" applyAlignment="1" applyProtection="1">
      <alignment horizontal="center" vertical="center"/>
    </xf>
    <xf numFmtId="4" fontId="5" fillId="18" borderId="7" xfId="21" applyNumberFormat="1" applyFont="1" applyFill="1" applyBorder="1" applyAlignment="1" applyProtection="1">
      <alignment horizontal="center" vertical="center"/>
      <protection locked="0"/>
    </xf>
    <xf numFmtId="4" fontId="5" fillId="0" borderId="6" xfId="21" applyNumberFormat="1" applyFont="1" applyBorder="1" applyAlignment="1" applyProtection="1">
      <alignment horizontal="center" vertical="center"/>
    </xf>
    <xf numFmtId="0" fontId="5" fillId="18" borderId="7" xfId="21" applyFont="1" applyFill="1" applyBorder="1" applyAlignment="1" applyProtection="1">
      <alignment horizontal="center" vertical="center"/>
    </xf>
    <xf numFmtId="4" fontId="5" fillId="18" borderId="7" xfId="21" applyNumberFormat="1" applyFont="1" applyFill="1" applyBorder="1" applyAlignment="1" applyProtection="1">
      <alignment horizontal="center" vertical="center"/>
    </xf>
    <xf numFmtId="0" fontId="5" fillId="0" borderId="6" xfId="21" applyFont="1" applyBorder="1" applyAlignment="1" applyProtection="1">
      <alignment horizontal="center" vertical="center"/>
    </xf>
    <xf numFmtId="4" fontId="5" fillId="18" borderId="2" xfId="21" applyNumberFormat="1" applyFont="1" applyFill="1" applyBorder="1" applyAlignment="1" applyProtection="1">
      <alignment horizontal="center" vertical="center" wrapText="1"/>
      <protection locked="0"/>
    </xf>
    <xf numFmtId="0" fontId="5" fillId="22" borderId="8" xfId="21" applyFont="1" applyFill="1" applyBorder="1" applyAlignment="1" applyProtection="1">
      <alignment horizontal="center" vertical="center"/>
    </xf>
    <xf numFmtId="0" fontId="5" fillId="0" borderId="0" xfId="21" applyFont="1" applyBorder="1" applyAlignment="1" applyProtection="1">
      <alignment horizontal="center" vertical="center"/>
      <protection locked="0"/>
    </xf>
    <xf numFmtId="0" fontId="35" fillId="0" borderId="0" xfId="21" applyFont="1" applyBorder="1" applyAlignment="1" applyProtection="1">
      <alignment horizontal="center" vertical="center"/>
      <protection locked="0"/>
    </xf>
    <xf numFmtId="0" fontId="37" fillId="0" borderId="0" xfId="21" applyFont="1" applyBorder="1" applyAlignment="1" applyProtection="1">
      <alignment horizontal="center" vertical="center"/>
    </xf>
    <xf numFmtId="0" fontId="5" fillId="22" borderId="2" xfId="21" applyFont="1" applyFill="1" applyBorder="1" applyAlignment="1" applyProtection="1">
      <alignment horizontal="center" vertical="center"/>
    </xf>
    <xf numFmtId="9" fontId="38" fillId="0" borderId="0" xfId="21" applyNumberFormat="1" applyFont="1" applyBorder="1" applyAlignment="1" applyProtection="1">
      <alignment horizontal="center" vertical="center"/>
    </xf>
    <xf numFmtId="0" fontId="29" fillId="0" borderId="0" xfId="21" applyFont="1" applyBorder="1" applyAlignment="1" applyProtection="1">
      <alignment horizontal="center" vertical="center" wrapText="1"/>
    </xf>
    <xf numFmtId="0" fontId="39" fillId="0" borderId="0" xfId="21" applyFont="1" applyBorder="1" applyAlignment="1" applyProtection="1">
      <alignment horizontal="center" vertical="center"/>
    </xf>
    <xf numFmtId="9" fontId="39" fillId="0" borderId="0" xfId="21" applyNumberFormat="1" applyFont="1" applyBorder="1" applyAlignment="1" applyProtection="1">
      <alignment horizontal="center" vertical="center"/>
    </xf>
    <xf numFmtId="0" fontId="5" fillId="0" borderId="0" xfId="21" applyFont="1" applyBorder="1" applyAlignment="1" applyProtection="1">
      <alignment horizontal="center" vertical="center" textRotation="90" wrapText="1"/>
    </xf>
    <xf numFmtId="0" fontId="29" fillId="0" borderId="0" xfId="21" applyFont="1" applyBorder="1" applyAlignment="1" applyProtection="1">
      <alignment horizontal="center" vertical="center" textRotation="90" wrapText="1"/>
    </xf>
    <xf numFmtId="0" fontId="5" fillId="19" borderId="2" xfId="21" applyFont="1" applyFill="1" applyBorder="1" applyAlignment="1" applyProtection="1">
      <alignment horizontal="center" vertical="center" wrapText="1"/>
    </xf>
    <xf numFmtId="4" fontId="5" fillId="0" borderId="2" xfId="21" applyNumberFormat="1" applyFont="1" applyBorder="1" applyAlignment="1" applyProtection="1">
      <alignment horizontal="center" vertical="center" wrapText="1"/>
      <protection locked="0"/>
    </xf>
    <xf numFmtId="0" fontId="38" fillId="0" borderId="0" xfId="21" applyFont="1" applyBorder="1" applyAlignment="1" applyProtection="1">
      <alignment horizontal="center" vertical="center"/>
    </xf>
    <xf numFmtId="0" fontId="40" fillId="0" borderId="0" xfId="21" applyFont="1" applyBorder="1" applyAlignment="1" applyProtection="1">
      <alignment horizontal="center" vertical="center"/>
    </xf>
    <xf numFmtId="0" fontId="38" fillId="0" borderId="0" xfId="21" applyFont="1" applyBorder="1" applyAlignment="1" applyProtection="1">
      <alignment horizontal="center" vertical="center" textRotation="90"/>
    </xf>
    <xf numFmtId="4" fontId="38" fillId="0" borderId="0" xfId="21" applyNumberFormat="1" applyFont="1" applyBorder="1" applyAlignment="1" applyProtection="1">
      <alignment horizontal="center" vertical="center"/>
    </xf>
    <xf numFmtId="0" fontId="5" fillId="23" borderId="2" xfId="21" applyFont="1" applyFill="1" applyBorder="1" applyAlignment="1" applyProtection="1">
      <alignment horizontal="center" vertical="center"/>
    </xf>
    <xf numFmtId="4" fontId="5" fillId="23" borderId="2" xfId="21" applyNumberFormat="1" applyFont="1" applyFill="1" applyBorder="1" applyAlignment="1" applyProtection="1">
      <alignment horizontal="center" vertical="center"/>
    </xf>
    <xf numFmtId="4" fontId="5" fillId="18" borderId="2" xfId="21" applyNumberFormat="1" applyFont="1" applyFill="1" applyBorder="1" applyAlignment="1" applyProtection="1">
      <alignment horizontal="center" vertical="center" wrapText="1"/>
    </xf>
    <xf numFmtId="0" fontId="38" fillId="0" borderId="0" xfId="21" applyFont="1" applyBorder="1" applyAlignment="1" applyProtection="1">
      <alignment horizontal="center" vertical="center" wrapText="1"/>
    </xf>
    <xf numFmtId="4" fontId="40" fillId="0" borderId="0" xfId="21" applyNumberFormat="1" applyFont="1" applyBorder="1" applyAlignment="1" applyProtection="1">
      <alignment horizontal="center" vertical="center" wrapText="1"/>
    </xf>
    <xf numFmtId="0" fontId="41" fillId="0" borderId="0" xfId="21" applyFont="1" applyBorder="1" applyAlignment="1" applyProtection="1">
      <alignment horizontal="center" vertical="center" wrapText="1"/>
    </xf>
    <xf numFmtId="0" fontId="40" fillId="0" borderId="0" xfId="21" applyFont="1" applyBorder="1" applyAlignment="1" applyProtection="1">
      <alignment horizontal="center" vertical="center" wrapText="1"/>
    </xf>
    <xf numFmtId="0" fontId="0" fillId="0" borderId="0" xfId="0" applyAlignment="1" applyProtection="1"/>
    <xf numFmtId="0" fontId="5" fillId="19" borderId="3" xfId="21" applyFont="1" applyFill="1" applyBorder="1" applyAlignment="1" applyProtection="1">
      <alignment horizontal="center" vertical="center" wrapText="1"/>
    </xf>
    <xf numFmtId="0" fontId="5" fillId="19" borderId="9" xfId="21" applyFont="1" applyFill="1" applyBorder="1" applyAlignment="1" applyProtection="1">
      <alignment horizontal="center" vertical="center" wrapText="1"/>
    </xf>
    <xf numFmtId="0" fontId="5" fillId="18" borderId="2" xfId="21" applyFont="1" applyFill="1" applyBorder="1" applyAlignment="1" applyProtection="1">
      <alignment horizontal="center" vertical="center"/>
      <protection locked="0"/>
    </xf>
    <xf numFmtId="0" fontId="5" fillId="0" borderId="2" xfId="21" applyFont="1" applyBorder="1" applyAlignment="1" applyProtection="1">
      <alignment horizontal="center"/>
    </xf>
    <xf numFmtId="0" fontId="5" fillId="19" borderId="7" xfId="21" applyFont="1" applyFill="1" applyBorder="1" applyAlignment="1" applyProtection="1">
      <alignment horizontal="center" vertical="center" wrapText="1"/>
    </xf>
    <xf numFmtId="0" fontId="38" fillId="0" borderId="0" xfId="21" applyFont="1" applyBorder="1" applyAlignment="1" applyProtection="1"/>
    <xf numFmtId="0" fontId="5" fillId="0" borderId="10" xfId="21" applyFont="1" applyBorder="1" applyAlignment="1" applyProtection="1">
      <alignment horizontal="center" vertical="center"/>
    </xf>
    <xf numFmtId="0" fontId="5" fillId="22" borderId="7" xfId="21" applyFont="1" applyFill="1" applyBorder="1" applyAlignment="1" applyProtection="1">
      <alignment horizontal="center" vertical="center"/>
    </xf>
    <xf numFmtId="0" fontId="5" fillId="22" borderId="11" xfId="21" applyFont="1" applyFill="1" applyBorder="1" applyAlignment="1" applyProtection="1">
      <alignment horizontal="center" vertical="center" wrapText="1"/>
    </xf>
    <xf numFmtId="0" fontId="5" fillId="22" borderId="2" xfId="21" applyFont="1" applyFill="1" applyBorder="1" applyAlignment="1" applyProtection="1">
      <alignment horizontal="center" vertical="center"/>
      <protection locked="0"/>
    </xf>
    <xf numFmtId="0" fontId="5" fillId="22" borderId="6" xfId="21" applyFont="1" applyFill="1" applyBorder="1" applyAlignment="1" applyProtection="1">
      <alignment horizontal="center" vertical="center"/>
      <protection locked="0"/>
    </xf>
    <xf numFmtId="172" fontId="5" fillId="18" borderId="2" xfId="21" applyNumberFormat="1" applyFont="1" applyFill="1" applyBorder="1" applyAlignment="1" applyProtection="1">
      <alignment horizontal="center" vertical="center"/>
    </xf>
    <xf numFmtId="4" fontId="5" fillId="22" borderId="2" xfId="21" applyNumberFormat="1" applyFont="1" applyFill="1" applyBorder="1" applyAlignment="1" applyProtection="1">
      <alignment horizontal="center" vertical="center"/>
    </xf>
    <xf numFmtId="0" fontId="5" fillId="20" borderId="3" xfId="21" applyFont="1" applyFill="1" applyBorder="1" applyAlignment="1" applyProtection="1">
      <alignment horizontal="center" vertical="center" wrapText="1"/>
    </xf>
    <xf numFmtId="0" fontId="5" fillId="20" borderId="6" xfId="21" applyFont="1" applyFill="1" applyBorder="1" applyAlignment="1" applyProtection="1">
      <alignment horizontal="center" vertical="center" wrapText="1"/>
      <protection locked="0"/>
    </xf>
    <xf numFmtId="4" fontId="5" fillId="0" borderId="6" xfId="21" applyNumberFormat="1" applyFont="1" applyBorder="1" applyAlignment="1" applyProtection="1">
      <alignment horizontal="center" vertical="center" wrapText="1"/>
      <protection locked="0"/>
    </xf>
    <xf numFmtId="0" fontId="5" fillId="20" borderId="2" xfId="21" applyFont="1" applyFill="1" applyBorder="1" applyAlignment="1" applyProtection="1">
      <alignment horizontal="center" vertical="center" wrapText="1"/>
    </xf>
    <xf numFmtId="0" fontId="5" fillId="20" borderId="2" xfId="21" applyFont="1" applyFill="1" applyBorder="1" applyAlignment="1" applyProtection="1">
      <alignment horizontal="center" vertical="center"/>
    </xf>
    <xf numFmtId="0" fontId="43" fillId="24" borderId="2" xfId="52" applyFont="1" applyFill="1" applyBorder="1" applyAlignment="1" applyProtection="1">
      <alignment horizontal="center" vertical="center"/>
    </xf>
    <xf numFmtId="0" fontId="46" fillId="24" borderId="2" xfId="57" applyFont="1" applyFill="1" applyBorder="1" applyAlignment="1" applyProtection="1">
      <alignment horizontal="center" vertical="center" wrapText="1"/>
    </xf>
    <xf numFmtId="0" fontId="43" fillId="24" borderId="2" xfId="57" applyFont="1" applyFill="1" applyBorder="1" applyAlignment="1" applyProtection="1">
      <alignment horizontal="center" vertical="center" wrapText="1"/>
    </xf>
    <xf numFmtId="0" fontId="45" fillId="24" borderId="7" xfId="55" applyFont="1" applyFill="1" applyBorder="1" applyAlignment="1" applyProtection="1">
      <alignment horizontal="center" vertical="center" wrapText="1"/>
    </xf>
    <xf numFmtId="0" fontId="45" fillId="24" borderId="12" xfId="55" applyFont="1" applyFill="1" applyBorder="1" applyAlignment="1" applyProtection="1">
      <alignment horizontal="center" vertical="center" wrapText="1"/>
    </xf>
    <xf numFmtId="175" fontId="45" fillId="24" borderId="7" xfId="64" applyNumberFormat="1" applyFont="1" applyFill="1" applyBorder="1" applyAlignment="1" applyProtection="1">
      <alignment horizontal="center" vertical="center"/>
    </xf>
    <xf numFmtId="4" fontId="45" fillId="24" borderId="7" xfId="55" applyNumberFormat="1" applyFont="1" applyFill="1" applyBorder="1" applyAlignment="1" applyProtection="1">
      <alignment horizontal="center" vertical="center" wrapText="1"/>
    </xf>
    <xf numFmtId="0" fontId="43" fillId="24" borderId="2" xfId="52" applyFont="1" applyFill="1" applyBorder="1" applyAlignment="1" applyProtection="1">
      <alignment horizontal="center" vertical="center" wrapText="1"/>
    </xf>
    <xf numFmtId="176" fontId="43" fillId="0" borderId="2" xfId="52" applyNumberFormat="1" applyFont="1" applyBorder="1" applyAlignment="1" applyProtection="1">
      <alignment horizontal="center" vertical="center"/>
    </xf>
    <xf numFmtId="0" fontId="43" fillId="0" borderId="7" xfId="52" applyFont="1" applyBorder="1" applyAlignment="1" applyProtection="1">
      <alignment horizontal="center" vertical="center"/>
    </xf>
    <xf numFmtId="173" fontId="43" fillId="0" borderId="7" xfId="52" applyNumberFormat="1" applyFont="1" applyBorder="1" applyAlignment="1" applyProtection="1">
      <alignment horizontal="center" vertical="center"/>
    </xf>
    <xf numFmtId="9" fontId="43" fillId="0" borderId="2" xfId="64" applyFont="1" applyBorder="1" applyAlignment="1" applyProtection="1">
      <alignment horizontal="center" vertical="center"/>
    </xf>
    <xf numFmtId="173" fontId="43" fillId="0" borderId="2" xfId="52" applyNumberFormat="1" applyFont="1" applyBorder="1" applyAlignment="1" applyProtection="1">
      <alignment horizontal="center" vertical="center"/>
    </xf>
    <xf numFmtId="175" fontId="43" fillId="0" borderId="2" xfId="64" applyNumberFormat="1" applyFont="1" applyBorder="1" applyAlignment="1" applyProtection="1">
      <alignment horizontal="center" vertical="center"/>
    </xf>
    <xf numFmtId="176" fontId="43" fillId="24" borderId="2" xfId="52" applyNumberFormat="1" applyFont="1" applyFill="1" applyBorder="1" applyAlignment="1" applyProtection="1">
      <alignment horizontal="center" vertical="center"/>
    </xf>
    <xf numFmtId="175" fontId="43" fillId="24" borderId="2" xfId="64" applyNumberFormat="1" applyFont="1" applyFill="1" applyBorder="1" applyAlignment="1" applyProtection="1">
      <alignment horizontal="center" vertical="center"/>
    </xf>
    <xf numFmtId="173" fontId="43" fillId="24" borderId="2" xfId="52" applyNumberFormat="1" applyFont="1" applyFill="1" applyBorder="1" applyAlignment="1" applyProtection="1">
      <alignment horizontal="center" vertical="center"/>
    </xf>
    <xf numFmtId="10" fontId="43" fillId="26" borderId="2" xfId="55" applyNumberFormat="1" applyFont="1" applyFill="1" applyBorder="1" applyAlignment="1" applyProtection="1">
      <alignment horizontal="center" vertical="center"/>
    </xf>
    <xf numFmtId="4" fontId="43" fillId="26" borderId="2" xfId="51" applyNumberFormat="1" applyFont="1" applyFill="1" applyBorder="1" applyAlignment="1" applyProtection="1">
      <alignment horizontal="center" vertical="center"/>
    </xf>
    <xf numFmtId="0" fontId="43" fillId="24" borderId="2" xfId="55" applyFont="1" applyFill="1" applyBorder="1" applyAlignment="1" applyProtection="1">
      <alignment horizontal="center" vertical="center"/>
    </xf>
    <xf numFmtId="10" fontId="24" fillId="24" borderId="2" xfId="62" applyNumberFormat="1" applyFont="1" applyFill="1" applyBorder="1" applyAlignment="1" applyProtection="1">
      <alignment horizontal="center" vertical="center"/>
    </xf>
    <xf numFmtId="4" fontId="24" fillId="24" borderId="2" xfId="51" applyNumberFormat="1" applyFont="1" applyFill="1" applyBorder="1" applyAlignment="1" applyProtection="1">
      <alignment horizontal="center" vertical="center"/>
    </xf>
    <xf numFmtId="0" fontId="5" fillId="4" borderId="0" xfId="21" applyFont="1" applyFill="1" applyBorder="1" applyAlignment="1" applyProtection="1">
      <alignment horizontal="center" vertical="center"/>
    </xf>
    <xf numFmtId="0" fontId="43" fillId="24" borderId="3" xfId="55" applyFont="1" applyFill="1" applyBorder="1" applyAlignment="1" applyProtection="1">
      <alignment horizontal="center" vertical="center"/>
    </xf>
    <xf numFmtId="10" fontId="24" fillId="24" borderId="2" xfId="63" applyNumberFormat="1" applyFont="1" applyFill="1" applyBorder="1" applyAlignment="1" applyProtection="1">
      <alignment horizontal="center" vertical="center" wrapText="1"/>
    </xf>
    <xf numFmtId="0" fontId="43" fillId="24" borderId="2" xfId="55" applyFont="1" applyFill="1" applyBorder="1" applyAlignment="1" applyProtection="1">
      <alignment horizontal="center" vertical="center" wrapText="1"/>
    </xf>
    <xf numFmtId="10" fontId="43" fillId="24" borderId="2" xfId="62" applyNumberFormat="1" applyFont="1" applyFill="1" applyBorder="1" applyAlignment="1" applyProtection="1">
      <alignment horizontal="center" vertical="center"/>
    </xf>
    <xf numFmtId="4" fontId="43" fillId="24" borderId="2" xfId="51" applyNumberFormat="1" applyFont="1" applyFill="1" applyBorder="1" applyAlignment="1" applyProtection="1">
      <alignment horizontal="center" vertical="center"/>
    </xf>
    <xf numFmtId="10" fontId="43" fillId="0" borderId="2" xfId="62" applyNumberFormat="1" applyFont="1" applyBorder="1" applyAlignment="1" applyProtection="1">
      <alignment horizontal="center" vertical="center"/>
    </xf>
    <xf numFmtId="4" fontId="43" fillId="0" borderId="2" xfId="65" applyNumberFormat="1" applyFont="1" applyBorder="1" applyAlignment="1" applyProtection="1">
      <alignment horizontal="center" vertical="center"/>
    </xf>
    <xf numFmtId="4" fontId="43" fillId="0" borderId="2" xfId="53" applyNumberFormat="1" applyFont="1" applyBorder="1" applyAlignment="1" applyProtection="1">
      <alignment horizontal="center" vertical="center"/>
    </xf>
    <xf numFmtId="4" fontId="43" fillId="0" borderId="4" xfId="53" applyNumberFormat="1" applyFont="1" applyBorder="1" applyAlignment="1" applyProtection="1">
      <alignment horizontal="center" vertical="center"/>
    </xf>
    <xf numFmtId="10" fontId="43" fillId="24" borderId="2" xfId="65" applyNumberFormat="1" applyFont="1" applyFill="1" applyBorder="1" applyAlignment="1" applyProtection="1">
      <alignment horizontal="center" vertical="center"/>
    </xf>
    <xf numFmtId="4" fontId="43" fillId="24" borderId="2" xfId="53" applyNumberFormat="1" applyFont="1" applyFill="1" applyBorder="1" applyAlignment="1" applyProtection="1">
      <alignment horizontal="center" vertical="center"/>
    </xf>
    <xf numFmtId="10" fontId="43" fillId="24" borderId="2" xfId="65" applyNumberFormat="1" applyFont="1" applyFill="1" applyBorder="1" applyAlignment="1" applyProtection="1">
      <alignment horizontal="center" vertical="center" wrapText="1"/>
    </xf>
    <xf numFmtId="10" fontId="42" fillId="24" borderId="0" xfId="21" applyNumberFormat="1" applyFont="1" applyFill="1" applyBorder="1" applyAlignment="1" applyProtection="1">
      <alignment horizontal="center" vertical="center"/>
    </xf>
    <xf numFmtId="10" fontId="42" fillId="24" borderId="2" xfId="21" applyNumberFormat="1" applyFont="1" applyFill="1" applyBorder="1" applyAlignment="1" applyProtection="1">
      <alignment horizontal="center" vertical="center"/>
    </xf>
    <xf numFmtId="10" fontId="43" fillId="26" borderId="4" xfId="55" applyNumberFormat="1" applyFont="1" applyFill="1" applyBorder="1" applyAlignment="1" applyProtection="1">
      <alignment horizontal="center" vertical="center" wrapText="1"/>
    </xf>
    <xf numFmtId="175" fontId="45" fillId="24" borderId="2" xfId="64" applyNumberFormat="1" applyFont="1" applyFill="1" applyBorder="1" applyAlignment="1" applyProtection="1">
      <alignment horizontal="center" vertical="center"/>
    </xf>
    <xf numFmtId="4" fontId="45" fillId="24" borderId="2" xfId="55" applyNumberFormat="1" applyFont="1" applyFill="1" applyBorder="1" applyAlignment="1" applyProtection="1">
      <alignment horizontal="center" vertical="center" wrapText="1"/>
    </xf>
    <xf numFmtId="175" fontId="43" fillId="26" borderId="4" xfId="55" applyNumberFormat="1" applyFont="1" applyFill="1" applyBorder="1" applyAlignment="1" applyProtection="1">
      <alignment horizontal="center" vertical="center" wrapText="1"/>
    </xf>
    <xf numFmtId="4" fontId="43" fillId="26" borderId="2" xfId="53" applyNumberFormat="1" applyFont="1" applyFill="1" applyBorder="1" applyAlignment="1" applyProtection="1">
      <alignment horizontal="center" vertical="center"/>
    </xf>
    <xf numFmtId="0" fontId="60" fillId="0" borderId="0" xfId="21" applyFont="1" applyBorder="1" applyAlignment="1" applyProtection="1"/>
    <xf numFmtId="0" fontId="43" fillId="24" borderId="2" xfId="53" applyFont="1" applyFill="1" applyBorder="1" applyAlignment="1" applyProtection="1">
      <alignment horizontal="center" vertical="center"/>
    </xf>
    <xf numFmtId="4" fontId="5" fillId="0" borderId="0" xfId="21" applyNumberFormat="1" applyFont="1" applyBorder="1" applyAlignment="1" applyProtection="1"/>
    <xf numFmtId="10" fontId="43" fillId="24" borderId="2" xfId="53" applyNumberFormat="1" applyFont="1" applyFill="1" applyBorder="1" applyAlignment="1" applyProtection="1">
      <alignment horizontal="center" vertical="center"/>
    </xf>
    <xf numFmtId="0" fontId="45" fillId="24" borderId="2" xfId="53" applyFont="1" applyFill="1" applyBorder="1" applyAlignment="1" applyProtection="1">
      <alignment horizontal="center" vertical="center"/>
    </xf>
    <xf numFmtId="0" fontId="24" fillId="0" borderId="2" xfId="21" applyFont="1" applyBorder="1" applyAlignment="1" applyProtection="1">
      <alignment horizontal="center"/>
    </xf>
    <xf numFmtId="0" fontId="24" fillId="0" borderId="2" xfId="21" applyFont="1" applyBorder="1" applyAlignment="1" applyProtection="1"/>
    <xf numFmtId="178" fontId="25" fillId="0" borderId="2" xfId="21" applyNumberFormat="1" applyFont="1" applyBorder="1" applyAlignment="1" applyProtection="1"/>
    <xf numFmtId="0" fontId="24" fillId="0" borderId="2" xfId="21" applyFont="1" applyBorder="1" applyAlignment="1" applyProtection="1">
      <alignment horizontal="center" vertical="center" wrapText="1"/>
    </xf>
    <xf numFmtId="0" fontId="5" fillId="0" borderId="0" xfId="21" applyFont="1" applyBorder="1" applyAlignment="1" applyProtection="1">
      <alignment vertical="center" wrapText="1"/>
    </xf>
    <xf numFmtId="0" fontId="24" fillId="0" borderId="8" xfId="21" applyFont="1" applyBorder="1" applyAlignment="1" applyProtection="1">
      <alignment horizontal="left"/>
    </xf>
    <xf numFmtId="0" fontId="24" fillId="0" borderId="4" xfId="21" applyFont="1" applyBorder="1" applyAlignment="1" applyProtection="1">
      <alignment horizontal="left"/>
    </xf>
    <xf numFmtId="177" fontId="24" fillId="0" borderId="2" xfId="21" applyNumberFormat="1" applyFont="1" applyBorder="1" applyAlignment="1" applyProtection="1"/>
    <xf numFmtId="0" fontId="24" fillId="0" borderId="5" xfId="21" applyFont="1" applyBorder="1" applyAlignment="1" applyProtection="1"/>
    <xf numFmtId="0" fontId="24" fillId="0" borderId="4" xfId="21" applyFont="1" applyBorder="1" applyAlignment="1" applyProtection="1"/>
    <xf numFmtId="177" fontId="25" fillId="0" borderId="2" xfId="21" applyNumberFormat="1" applyFont="1" applyBorder="1" applyAlignment="1" applyProtection="1"/>
    <xf numFmtId="177" fontId="24" fillId="0" borderId="2" xfId="21" applyNumberFormat="1" applyFont="1" applyBorder="1" applyAlignment="1" applyProtection="1">
      <alignment horizontal="right"/>
    </xf>
    <xf numFmtId="2" fontId="5" fillId="0" borderId="0" xfId="21" applyNumberFormat="1" applyFont="1" applyBorder="1" applyAlignment="1" applyProtection="1"/>
    <xf numFmtId="179" fontId="24" fillId="0" borderId="2" xfId="21" applyNumberFormat="1" applyFont="1" applyBorder="1" applyAlignment="1" applyProtection="1">
      <alignment horizontal="right"/>
    </xf>
    <xf numFmtId="178" fontId="24" fillId="0" borderId="2" xfId="21" applyNumberFormat="1" applyFont="1" applyBorder="1" applyAlignment="1" applyProtection="1"/>
    <xf numFmtId="180" fontId="18" fillId="0" borderId="0" xfId="21" applyNumberFormat="1" applyFont="1" applyBorder="1" applyAlignment="1" applyProtection="1"/>
    <xf numFmtId="4" fontId="5" fillId="0" borderId="0" xfId="21" applyNumberFormat="1" applyFont="1" applyBorder="1" applyAlignment="1" applyProtection="1">
      <alignment horizontal="center"/>
    </xf>
    <xf numFmtId="2" fontId="28" fillId="16" borderId="2" xfId="21" applyNumberFormat="1" applyFont="1" applyFill="1" applyBorder="1" applyAlignment="1" applyProtection="1">
      <alignment horizontal="center" vertical="center" wrapText="1"/>
    </xf>
    <xf numFmtId="2" fontId="30" fillId="12" borderId="2" xfId="21" applyNumberFormat="1" applyFont="1" applyFill="1" applyBorder="1" applyAlignment="1" applyProtection="1">
      <alignment horizontal="center" vertical="center" wrapText="1"/>
    </xf>
    <xf numFmtId="0" fontId="25" fillId="5" borderId="2" xfId="21" applyFont="1" applyFill="1" applyBorder="1" applyAlignment="1" applyProtection="1">
      <alignment horizontal="center" vertical="center" wrapText="1"/>
    </xf>
    <xf numFmtId="2" fontId="24" fillId="15" borderId="2" xfId="21" applyNumberFormat="1" applyFont="1" applyFill="1" applyBorder="1" applyAlignment="1" applyProtection="1">
      <alignment horizontal="center" vertical="center" wrapText="1"/>
    </xf>
    <xf numFmtId="0" fontId="28" fillId="16" borderId="2" xfId="21" applyFont="1" applyFill="1" applyBorder="1" applyAlignment="1" applyProtection="1">
      <alignment horizontal="center" vertical="center" textRotation="90" wrapText="1"/>
    </xf>
    <xf numFmtId="0" fontId="25" fillId="0" borderId="2" xfId="21" applyFont="1" applyBorder="1" applyAlignment="1" applyProtection="1">
      <alignment horizontal="center" vertical="center"/>
    </xf>
    <xf numFmtId="0" fontId="25" fillId="0" borderId="2" xfId="21" applyFont="1" applyBorder="1" applyAlignment="1" applyProtection="1">
      <alignment horizontal="center" vertical="center" wrapText="1"/>
    </xf>
    <xf numFmtId="0" fontId="24" fillId="0" borderId="2" xfId="21" applyFont="1" applyBorder="1" applyAlignment="1" applyProtection="1">
      <alignment horizontal="center" vertical="center"/>
    </xf>
    <xf numFmtId="2" fontId="24" fillId="13" borderId="2" xfId="21" applyNumberFormat="1" applyFont="1" applyFill="1" applyBorder="1" applyAlignment="1" applyProtection="1">
      <alignment horizontal="center" vertical="center" wrapText="1"/>
    </xf>
    <xf numFmtId="0" fontId="24" fillId="14" borderId="2" xfId="21" applyFont="1" applyFill="1" applyBorder="1" applyAlignment="1" applyProtection="1">
      <alignment horizontal="center" vertical="center" wrapText="1"/>
    </xf>
    <xf numFmtId="0" fontId="24" fillId="13" borderId="2" xfId="21" applyFont="1" applyFill="1" applyBorder="1" applyAlignment="1" applyProtection="1">
      <alignment horizontal="center" vertical="center" wrapText="1"/>
    </xf>
    <xf numFmtId="0" fontId="23" fillId="12" borderId="2" xfId="21" applyFont="1" applyFill="1" applyBorder="1" applyAlignment="1" applyProtection="1">
      <alignment horizontal="center" vertical="center"/>
    </xf>
    <xf numFmtId="4" fontId="5" fillId="0" borderId="2" xfId="21" applyNumberFormat="1" applyFont="1" applyBorder="1" applyAlignment="1" applyProtection="1">
      <alignment horizontal="center" vertical="center"/>
    </xf>
    <xf numFmtId="4" fontId="5" fillId="0" borderId="2" xfId="21" applyNumberFormat="1" applyFont="1" applyBorder="1" applyAlignment="1" applyProtection="1">
      <alignment horizontal="center" vertical="center" wrapText="1"/>
    </xf>
    <xf numFmtId="0" fontId="29" fillId="0" borderId="2" xfId="21" applyFont="1" applyBorder="1" applyAlignment="1" applyProtection="1">
      <alignment horizontal="center" vertical="center" wrapText="1"/>
    </xf>
    <xf numFmtId="0" fontId="29" fillId="0" borderId="2" xfId="21" applyFont="1" applyBorder="1" applyAlignment="1" applyProtection="1">
      <alignment horizontal="center" vertical="center" textRotation="90"/>
    </xf>
    <xf numFmtId="0" fontId="33" fillId="0" borderId="0" xfId="0" applyFont="1" applyBorder="1" applyAlignment="1" applyProtection="1">
      <alignment horizontal="center" vertical="center"/>
    </xf>
    <xf numFmtId="0" fontId="5" fillId="0" borderId="2" xfId="21" applyFont="1" applyBorder="1" applyAlignment="1" applyProtection="1">
      <alignment horizontal="center" vertical="center"/>
    </xf>
    <xf numFmtId="0" fontId="29" fillId="0" borderId="2" xfId="21" applyFont="1" applyBorder="1" applyAlignment="1" applyProtection="1">
      <alignment horizontal="center" vertical="center" wrapText="1"/>
      <protection locked="0"/>
    </xf>
    <xf numFmtId="0" fontId="29" fillId="17" borderId="2" xfId="21" applyFont="1" applyFill="1" applyBorder="1" applyAlignment="1" applyProtection="1">
      <alignment horizontal="center" vertical="center" wrapText="1"/>
    </xf>
    <xf numFmtId="0" fontId="29" fillId="0" borderId="2" xfId="21" applyFont="1" applyBorder="1" applyAlignment="1" applyProtection="1">
      <alignment horizontal="center" vertical="center" textRotation="90"/>
      <protection locked="0"/>
    </xf>
    <xf numFmtId="4" fontId="29" fillId="17" borderId="2" xfId="21" applyNumberFormat="1" applyFont="1" applyFill="1" applyBorder="1" applyAlignment="1" applyProtection="1">
      <alignment horizontal="center" vertical="center" wrapText="1"/>
    </xf>
    <xf numFmtId="4" fontId="29" fillId="0" borderId="2" xfId="21" applyNumberFormat="1" applyFont="1" applyBorder="1" applyAlignment="1" applyProtection="1">
      <alignment horizontal="center" vertical="center" wrapText="1"/>
      <protection locked="0"/>
    </xf>
    <xf numFmtId="4" fontId="29" fillId="17" borderId="4" xfId="21" applyNumberFormat="1" applyFont="1" applyFill="1" applyBorder="1" applyAlignment="1" applyProtection="1">
      <alignment horizontal="center" vertical="center" wrapText="1"/>
    </xf>
    <xf numFmtId="0" fontId="36" fillId="0" borderId="0" xfId="0" applyFont="1" applyBorder="1" applyAlignment="1" applyProtection="1">
      <alignment horizontal="center" vertical="center"/>
    </xf>
    <xf numFmtId="0" fontId="29" fillId="0" borderId="3" xfId="21" applyFont="1" applyBorder="1" applyAlignment="1" applyProtection="1">
      <alignment horizontal="center" vertical="center" textRotation="90"/>
    </xf>
    <xf numFmtId="0" fontId="29" fillId="17" borderId="4" xfId="21" applyFont="1" applyFill="1" applyBorder="1" applyAlignment="1" applyProtection="1">
      <alignment horizontal="center" vertical="center" wrapText="1"/>
    </xf>
    <xf numFmtId="0" fontId="29" fillId="0" borderId="2" xfId="21" applyFont="1" applyBorder="1" applyAlignment="1" applyProtection="1">
      <alignment horizontal="center" vertical="center" textRotation="90" wrapText="1"/>
    </xf>
    <xf numFmtId="0" fontId="29" fillId="0" borderId="4" xfId="21" applyFont="1" applyBorder="1" applyAlignment="1" applyProtection="1">
      <alignment horizontal="center" vertical="center"/>
    </xf>
    <xf numFmtId="0" fontId="29" fillId="0" borderId="4" xfId="21" applyFont="1" applyBorder="1" applyAlignment="1" applyProtection="1">
      <alignment horizontal="center" vertical="center" wrapText="1"/>
    </xf>
    <xf numFmtId="0" fontId="29" fillId="0" borderId="4" xfId="21" applyFont="1" applyBorder="1" applyAlignment="1" applyProtection="1">
      <alignment horizontal="center" vertical="center" textRotation="90" wrapText="1"/>
    </xf>
    <xf numFmtId="0" fontId="5" fillId="19" borderId="2" xfId="21" applyFont="1" applyFill="1" applyBorder="1" applyAlignment="1" applyProtection="1">
      <alignment horizontal="center" vertical="center"/>
    </xf>
    <xf numFmtId="0" fontId="5" fillId="19" borderId="2" xfId="21" applyFont="1" applyFill="1" applyBorder="1" applyAlignment="1" applyProtection="1">
      <alignment horizontal="center" vertical="center" wrapText="1"/>
    </xf>
    <xf numFmtId="0" fontId="5" fillId="19" borderId="3" xfId="21" applyFont="1" applyFill="1" applyBorder="1" applyAlignment="1" applyProtection="1">
      <alignment horizontal="center" vertical="center" wrapText="1"/>
    </xf>
    <xf numFmtId="0" fontId="5" fillId="0" borderId="7" xfId="21" applyFont="1" applyBorder="1" applyAlignment="1" applyProtection="1">
      <alignment horizontal="center" vertical="center" wrapText="1"/>
    </xf>
    <xf numFmtId="0" fontId="43" fillId="24" borderId="2" xfId="55" applyFont="1" applyFill="1" applyBorder="1" applyAlignment="1" applyProtection="1">
      <alignment vertical="center"/>
    </xf>
    <xf numFmtId="0" fontId="43" fillId="24" borderId="2" xfId="55" applyFont="1" applyFill="1" applyBorder="1" applyAlignment="1" applyProtection="1">
      <alignment vertical="center" wrapText="1"/>
    </xf>
    <xf numFmtId="0" fontId="49" fillId="2" borderId="8" xfId="55" applyFont="1" applyFill="1" applyBorder="1" applyAlignment="1" applyProtection="1">
      <alignment horizontal="center" vertical="center" wrapText="1"/>
    </xf>
    <xf numFmtId="4" fontId="49" fillId="2" borderId="4" xfId="53" applyNumberFormat="1" applyFont="1" applyFill="1" applyBorder="1" applyAlignment="1" applyProtection="1">
      <alignment horizontal="center" vertical="center"/>
    </xf>
    <xf numFmtId="0" fontId="45" fillId="24" borderId="7" xfId="55" applyFont="1" applyFill="1" applyBorder="1" applyAlignment="1" applyProtection="1">
      <alignment horizontal="center" vertical="center" wrapText="1"/>
    </xf>
    <xf numFmtId="0" fontId="45" fillId="24" borderId="2" xfId="55" applyFont="1" applyFill="1" applyBorder="1" applyAlignment="1" applyProtection="1">
      <alignment horizontal="justify" vertical="center" wrapText="1"/>
    </xf>
    <xf numFmtId="0" fontId="45" fillId="24" borderId="8" xfId="55" applyFont="1" applyFill="1" applyBorder="1" applyAlignment="1" applyProtection="1">
      <alignment horizontal="center" vertical="center" wrapText="1"/>
    </xf>
    <xf numFmtId="4" fontId="45" fillId="24" borderId="4" xfId="53" applyNumberFormat="1" applyFont="1" applyFill="1" applyBorder="1" applyAlignment="1" applyProtection="1">
      <alignment horizontal="center" vertical="center"/>
    </xf>
    <xf numFmtId="0" fontId="43" fillId="24" borderId="8" xfId="55" applyFont="1" applyFill="1" applyBorder="1" applyAlignment="1" applyProtection="1">
      <alignment horizontal="center" vertical="center" wrapText="1"/>
    </xf>
    <xf numFmtId="0" fontId="43" fillId="24" borderId="2" xfId="55" applyFont="1" applyFill="1" applyBorder="1" applyAlignment="1" applyProtection="1">
      <alignment horizontal="left" vertical="center" wrapText="1"/>
    </xf>
    <xf numFmtId="173" fontId="49" fillId="25" borderId="4" xfId="52" applyNumberFormat="1" applyFont="1" applyFill="1" applyBorder="1" applyAlignment="1" applyProtection="1">
      <alignment horizontal="center" vertical="center"/>
    </xf>
    <xf numFmtId="0" fontId="43" fillId="24" borderId="8" xfId="55" applyFont="1" applyFill="1" applyBorder="1" applyAlignment="1" applyProtection="1">
      <alignment horizontal="left" vertical="center" wrapText="1"/>
    </xf>
    <xf numFmtId="4" fontId="43" fillId="24" borderId="2" xfId="53" applyNumberFormat="1" applyFont="1" applyFill="1" applyBorder="1" applyAlignment="1" applyProtection="1">
      <alignment horizontal="center" vertical="center"/>
    </xf>
    <xf numFmtId="0" fontId="48" fillId="25" borderId="8" xfId="55" applyFont="1" applyFill="1" applyBorder="1" applyAlignment="1" applyProtection="1">
      <alignment horizontal="left" vertical="center"/>
    </xf>
    <xf numFmtId="0" fontId="43" fillId="26" borderId="2" xfId="55" applyFont="1" applyFill="1" applyBorder="1" applyAlignment="1" applyProtection="1">
      <alignment horizontal="left" vertical="center" wrapText="1"/>
    </xf>
    <xf numFmtId="0" fontId="45" fillId="24" borderId="7" xfId="55" applyFont="1" applyFill="1" applyBorder="1" applyAlignment="1" applyProtection="1">
      <alignment horizontal="center" vertical="center"/>
    </xf>
    <xf numFmtId="0" fontId="43" fillId="26" borderId="2" xfId="55" applyFont="1" applyFill="1" applyBorder="1" applyAlignment="1" applyProtection="1">
      <alignment horizontal="left" vertical="center"/>
    </xf>
    <xf numFmtId="0" fontId="53" fillId="24" borderId="2" xfId="55" applyFont="1" applyFill="1" applyBorder="1" applyAlignment="1" applyProtection="1">
      <alignment horizontal="justify" vertical="center" wrapText="1"/>
    </xf>
    <xf numFmtId="0" fontId="45" fillId="24" borderId="7" xfId="55" applyFont="1" applyFill="1" applyBorder="1" applyAlignment="1" applyProtection="1">
      <alignment horizontal="justify" vertical="center" wrapText="1"/>
    </xf>
    <xf numFmtId="0" fontId="43" fillId="24" borderId="2" xfId="55" applyFont="1" applyFill="1" applyBorder="1" applyAlignment="1" applyProtection="1">
      <alignment horizontal="justify" vertical="center" wrapText="1"/>
    </xf>
    <xf numFmtId="0" fontId="45" fillId="24" borderId="2" xfId="51" applyFont="1" applyFill="1" applyBorder="1" applyAlignment="1" applyProtection="1">
      <alignment horizontal="justify" vertical="center" wrapText="1"/>
    </xf>
    <xf numFmtId="0" fontId="43" fillId="26" borderId="2" xfId="55" applyFont="1" applyFill="1" applyBorder="1" applyAlignment="1" applyProtection="1">
      <alignment horizontal="center" vertical="center"/>
    </xf>
    <xf numFmtId="0" fontId="51" fillId="24" borderId="7" xfId="55" applyFont="1" applyFill="1" applyBorder="1" applyAlignment="1" applyProtection="1">
      <alignment horizontal="center" vertical="center" wrapText="1"/>
    </xf>
    <xf numFmtId="0" fontId="43" fillId="24" borderId="2" xfId="52" applyFont="1" applyFill="1" applyBorder="1" applyAlignment="1" applyProtection="1">
      <alignment vertical="center"/>
    </xf>
    <xf numFmtId="0" fontId="43" fillId="24" borderId="2" xfId="52" applyFont="1" applyFill="1" applyBorder="1" applyAlignment="1" applyProtection="1">
      <alignment horizontal="left" vertical="center"/>
    </xf>
    <xf numFmtId="0" fontId="43" fillId="24" borderId="8" xfId="57" applyFont="1" applyFill="1" applyBorder="1" applyAlignment="1" applyProtection="1">
      <alignment horizontal="left" vertical="center" wrapText="1"/>
    </xf>
    <xf numFmtId="0" fontId="43" fillId="24" borderId="2" xfId="57" applyFont="1" applyFill="1" applyBorder="1" applyAlignment="1" applyProtection="1">
      <alignment horizontal="center" vertical="center" wrapText="1"/>
    </xf>
    <xf numFmtId="173" fontId="43" fillId="0" borderId="2" xfId="57" applyNumberFormat="1" applyFont="1" applyBorder="1" applyAlignment="1" applyProtection="1">
      <alignment horizontal="center" vertical="center" wrapText="1"/>
    </xf>
    <xf numFmtId="0" fontId="43" fillId="0" borderId="2" xfId="57" applyFont="1" applyBorder="1" applyAlignment="1" applyProtection="1">
      <alignment horizontal="center" vertical="center" wrapText="1"/>
    </xf>
    <xf numFmtId="0" fontId="0" fillId="24" borderId="8" xfId="57" applyFont="1" applyFill="1" applyBorder="1" applyAlignment="1" applyProtection="1">
      <alignment horizontal="left" vertical="center" wrapText="1"/>
    </xf>
    <xf numFmtId="174" fontId="43" fillId="24" borderId="2" xfId="52" applyNumberFormat="1" applyFont="1" applyFill="1" applyBorder="1" applyAlignment="1" applyProtection="1">
      <alignment horizontal="center" vertical="center"/>
    </xf>
    <xf numFmtId="0" fontId="45" fillId="11" borderId="3" xfId="56" applyFont="1" applyFill="1" applyBorder="1" applyAlignment="1" applyProtection="1">
      <alignment horizontal="center" vertical="center"/>
    </xf>
    <xf numFmtId="0" fontId="46" fillId="24" borderId="2" xfId="52" applyFont="1" applyFill="1" applyBorder="1" applyAlignment="1" applyProtection="1">
      <alignment horizontal="center" vertical="center"/>
    </xf>
    <xf numFmtId="0" fontId="46" fillId="24" borderId="2" xfId="57" applyFont="1" applyFill="1" applyBorder="1" applyAlignment="1" applyProtection="1">
      <alignment horizontal="center" vertical="center" wrapText="1"/>
    </xf>
    <xf numFmtId="0" fontId="43" fillId="24" borderId="2" xfId="52" applyFont="1" applyFill="1" applyBorder="1" applyAlignment="1" applyProtection="1">
      <alignment horizontal="center" vertical="center"/>
    </xf>
    <xf numFmtId="1" fontId="43" fillId="24" borderId="2" xfId="57" applyNumberFormat="1" applyFont="1" applyFill="1" applyBorder="1" applyAlignment="1" applyProtection="1">
      <alignment horizontal="center" vertical="center" wrapText="1"/>
    </xf>
    <xf numFmtId="0" fontId="45" fillId="11" borderId="2" xfId="56" applyFont="1" applyFill="1" applyBorder="1" applyAlignment="1" applyProtection="1">
      <alignment horizontal="center" vertical="center"/>
    </xf>
    <xf numFmtId="0" fontId="23" fillId="2" borderId="2" xfId="56" applyFont="1" applyFill="1" applyBorder="1" applyAlignment="1" applyProtection="1">
      <alignment horizontal="center" vertical="center"/>
    </xf>
    <xf numFmtId="0" fontId="42" fillId="11" borderId="2" xfId="56" applyFont="1" applyFill="1" applyBorder="1" applyAlignment="1" applyProtection="1">
      <alignment horizontal="justify" vertical="center" wrapText="1"/>
    </xf>
    <xf numFmtId="0" fontId="43" fillId="24" borderId="2" xfId="56" applyFont="1" applyFill="1" applyBorder="1" applyAlignment="1" applyProtection="1">
      <alignment horizontal="left" vertical="center" wrapText="1"/>
    </xf>
    <xf numFmtId="0" fontId="0" fillId="24" borderId="2" xfId="0" applyFill="1" applyBorder="1" applyAlignment="1" applyProtection="1"/>
    <xf numFmtId="0" fontId="43" fillId="24" borderId="2" xfId="56" applyFont="1" applyFill="1" applyBorder="1" applyAlignment="1" applyProtection="1">
      <alignment horizontal="center" vertical="center" wrapText="1"/>
    </xf>
    <xf numFmtId="0" fontId="44" fillId="24" borderId="2" xfId="56" applyFont="1" applyFill="1" applyBorder="1" applyAlignment="1" applyProtection="1">
      <alignment horizontal="center" vertical="center" wrapText="1"/>
    </xf>
    <xf numFmtId="0" fontId="45" fillId="24" borderId="2" xfId="55" applyFont="1" applyFill="1" applyBorder="1" applyAlignment="1" applyProtection="1">
      <alignment horizontal="center" vertical="center" wrapText="1"/>
    </xf>
    <xf numFmtId="0" fontId="43" fillId="24" borderId="2" xfId="55" applyFont="1" applyFill="1" applyBorder="1" applyAlignment="1" applyProtection="1">
      <alignment horizontal="center" vertical="center" wrapText="1"/>
    </xf>
    <xf numFmtId="0" fontId="45" fillId="24" borderId="2" xfId="55" applyFont="1" applyFill="1" applyBorder="1" applyAlignment="1" applyProtection="1">
      <alignment horizontal="center" vertical="center"/>
    </xf>
    <xf numFmtId="0" fontId="51" fillId="24" borderId="2" xfId="55" applyFont="1" applyFill="1" applyBorder="1" applyAlignment="1" applyProtection="1">
      <alignment horizontal="center" vertical="center" wrapText="1"/>
    </xf>
    <xf numFmtId="0" fontId="43" fillId="24" borderId="2" xfId="57" applyFont="1" applyFill="1" applyBorder="1" applyAlignment="1" applyProtection="1">
      <alignment horizontal="left" vertical="center" wrapText="1"/>
    </xf>
    <xf numFmtId="0" fontId="0" fillId="24" borderId="2" xfId="57" applyFont="1" applyFill="1" applyBorder="1" applyAlignment="1" applyProtection="1">
      <alignment horizontal="left" vertical="center" wrapText="1"/>
    </xf>
    <xf numFmtId="0" fontId="0" fillId="0" borderId="8" xfId="0" applyBorder="1" applyAlignment="1" applyProtection="1"/>
    <xf numFmtId="0" fontId="24" fillId="0" borderId="2" xfId="21" applyFont="1" applyBorder="1" applyAlignment="1" applyProtection="1">
      <alignment horizontal="center"/>
    </xf>
    <xf numFmtId="177" fontId="24" fillId="0" borderId="2" xfId="21" applyNumberFormat="1" applyFont="1" applyBorder="1" applyAlignment="1" applyProtection="1">
      <alignment horizontal="center"/>
    </xf>
    <xf numFmtId="0" fontId="24" fillId="0" borderId="2" xfId="21" applyFont="1" applyBorder="1" applyAlignment="1" applyProtection="1">
      <alignment horizontal="left"/>
    </xf>
    <xf numFmtId="178" fontId="24" fillId="0" borderId="2" xfId="21" applyNumberFormat="1" applyFont="1" applyBorder="1" applyAlignment="1" applyProtection="1">
      <alignment horizontal="center"/>
    </xf>
    <xf numFmtId="0" fontId="25" fillId="27" borderId="2" xfId="21" applyFont="1" applyFill="1" applyBorder="1" applyAlignment="1" applyProtection="1">
      <alignment horizontal="left" vertical="center"/>
    </xf>
    <xf numFmtId="0" fontId="0" fillId="0" borderId="2" xfId="0" applyBorder="1" applyAlignment="1" applyProtection="1"/>
    <xf numFmtId="0" fontId="25" fillId="27" borderId="2" xfId="21" applyFont="1" applyFill="1" applyBorder="1" applyAlignment="1" applyProtection="1">
      <alignment horizontal="left" vertical="center" wrapText="1"/>
    </xf>
    <xf numFmtId="0" fontId="25" fillId="27" borderId="2" xfId="21" applyFont="1" applyFill="1" applyBorder="1" applyAlignment="1" applyProtection="1">
      <alignment horizontal="left"/>
    </xf>
    <xf numFmtId="0" fontId="63" fillId="0" borderId="2" xfId="21" applyFont="1" applyBorder="1" applyAlignment="1" applyProtection="1">
      <alignment horizontal="center"/>
    </xf>
    <xf numFmtId="0" fontId="25" fillId="24" borderId="3" xfId="52" applyFont="1" applyFill="1" applyBorder="1" applyAlignment="1" applyProtection="1">
      <alignment horizontal="center" vertical="center"/>
    </xf>
    <xf numFmtId="0" fontId="25" fillId="24" borderId="9" xfId="52" applyFont="1" applyFill="1" applyBorder="1" applyAlignment="1" applyProtection="1">
      <alignment horizontal="center" vertical="center"/>
    </xf>
    <xf numFmtId="0" fontId="25" fillId="24" borderId="7" xfId="52" applyFont="1" applyFill="1" applyBorder="1" applyAlignment="1" applyProtection="1">
      <alignment horizontal="center" vertical="center"/>
    </xf>
    <xf numFmtId="0" fontId="25" fillId="4" borderId="7" xfId="21" applyFont="1" applyFill="1" applyBorder="1" applyAlignment="1" applyProtection="1">
      <alignment horizontal="center" vertical="center"/>
    </xf>
  </cellXfs>
  <cellStyles count="84">
    <cellStyle name="Accent 1 1" xfId="2" xr:uid="{00000000-0005-0000-0000-000006000000}"/>
    <cellStyle name="Accent 1 6" xfId="3" xr:uid="{00000000-0005-0000-0000-000007000000}"/>
    <cellStyle name="Accent 1 7" xfId="4" xr:uid="{00000000-0005-0000-0000-000008000000}"/>
    <cellStyle name="Accent 1 8" xfId="5" xr:uid="{00000000-0005-0000-0000-000009000000}"/>
    <cellStyle name="Accent 2 1" xfId="6" xr:uid="{00000000-0005-0000-0000-00000A000000}"/>
    <cellStyle name="Accent 2 7" xfId="7" xr:uid="{00000000-0005-0000-0000-00000B000000}"/>
    <cellStyle name="Accent 2 8" xfId="8" xr:uid="{00000000-0005-0000-0000-00000C000000}"/>
    <cellStyle name="Accent 2 9" xfId="9" xr:uid="{00000000-0005-0000-0000-00000D000000}"/>
    <cellStyle name="Accent 3 1" xfId="10" xr:uid="{00000000-0005-0000-0000-00000E000000}"/>
    <cellStyle name="Accent 3 10" xfId="11" xr:uid="{00000000-0005-0000-0000-00000F000000}"/>
    <cellStyle name="Accent 3 8" xfId="12" xr:uid="{00000000-0005-0000-0000-000010000000}"/>
    <cellStyle name="Accent 3 9" xfId="13" xr:uid="{00000000-0005-0000-0000-000011000000}"/>
    <cellStyle name="Accent 4" xfId="14" xr:uid="{00000000-0005-0000-0000-000012000000}"/>
    <cellStyle name="Accent 5" xfId="15" xr:uid="{00000000-0005-0000-0000-000013000000}"/>
    <cellStyle name="Accent 6" xfId="16" xr:uid="{00000000-0005-0000-0000-000014000000}"/>
    <cellStyle name="Accent 7" xfId="17" xr:uid="{00000000-0005-0000-0000-000015000000}"/>
    <cellStyle name="Bad 1" xfId="18" xr:uid="{00000000-0005-0000-0000-000016000000}"/>
    <cellStyle name="Bad 10" xfId="19" xr:uid="{00000000-0005-0000-0000-000017000000}"/>
    <cellStyle name="Bad 9" xfId="20" xr:uid="{00000000-0005-0000-0000-000018000000}"/>
    <cellStyle name="Default 11" xfId="21" xr:uid="{00000000-0005-0000-0000-000019000000}"/>
    <cellStyle name="Error 1" xfId="22" xr:uid="{00000000-0005-0000-0000-00001A000000}"/>
    <cellStyle name="Error 10" xfId="23" xr:uid="{00000000-0005-0000-0000-00001B000000}"/>
    <cellStyle name="Error 11" xfId="24" xr:uid="{00000000-0005-0000-0000-00001C000000}"/>
    <cellStyle name="Error 12" xfId="25" xr:uid="{00000000-0005-0000-0000-00001D000000}"/>
    <cellStyle name="Footnote 1" xfId="26" xr:uid="{00000000-0005-0000-0000-00001E000000}"/>
    <cellStyle name="Footnote 11" xfId="27" xr:uid="{00000000-0005-0000-0000-00001F000000}"/>
    <cellStyle name="Footnote 12" xfId="28" xr:uid="{00000000-0005-0000-0000-000020000000}"/>
    <cellStyle name="Footnote 13" xfId="29" xr:uid="{00000000-0005-0000-0000-000021000000}"/>
    <cellStyle name="Good 1" xfId="30" xr:uid="{00000000-0005-0000-0000-000022000000}"/>
    <cellStyle name="Good 12" xfId="31" xr:uid="{00000000-0005-0000-0000-000023000000}"/>
    <cellStyle name="Good 13" xfId="32" xr:uid="{00000000-0005-0000-0000-000024000000}"/>
    <cellStyle name="Heading (user) 13" xfId="33" xr:uid="{00000000-0005-0000-0000-000025000000}"/>
    <cellStyle name="Heading (user) 14" xfId="34" xr:uid="{00000000-0005-0000-0000-000026000000}"/>
    <cellStyle name="Heading 1 1" xfId="35" xr:uid="{00000000-0005-0000-0000-000027000000}"/>
    <cellStyle name="Heading 1 14" xfId="36" xr:uid="{00000000-0005-0000-0000-000028000000}"/>
    <cellStyle name="Heading 1 15" xfId="37" xr:uid="{00000000-0005-0000-0000-000029000000}"/>
    <cellStyle name="Heading 14" xfId="38" xr:uid="{00000000-0005-0000-0000-00002A000000}"/>
    <cellStyle name="Heading 2 1" xfId="39" xr:uid="{00000000-0005-0000-0000-00002B000000}"/>
    <cellStyle name="Heading 2 15" xfId="40" xr:uid="{00000000-0005-0000-0000-00002C000000}"/>
    <cellStyle name="Heading 2 16" xfId="41" xr:uid="{00000000-0005-0000-0000-00002D000000}"/>
    <cellStyle name="Hyperlink 1" xfId="42" xr:uid="{00000000-0005-0000-0000-00002E000000}"/>
    <cellStyle name="Hyperlink 15" xfId="43" xr:uid="{00000000-0005-0000-0000-00002F000000}"/>
    <cellStyle name="Hyperlink 16" xfId="44" xr:uid="{00000000-0005-0000-0000-000030000000}"/>
    <cellStyle name="Hyperlink 17" xfId="45" xr:uid="{00000000-0005-0000-0000-000031000000}"/>
    <cellStyle name="Moeda" xfId="1" builtinId="4"/>
    <cellStyle name="Moeda 2" xfId="46" xr:uid="{00000000-0005-0000-0000-000032000000}"/>
    <cellStyle name="Moeda 9 4" xfId="47" xr:uid="{00000000-0005-0000-0000-000033000000}"/>
    <cellStyle name="Neutral 1" xfId="48" xr:uid="{00000000-0005-0000-0000-000034000000}"/>
    <cellStyle name="Neutral 17" xfId="49" xr:uid="{00000000-0005-0000-0000-000035000000}"/>
    <cellStyle name="Neutral 18" xfId="50" xr:uid="{00000000-0005-0000-0000-000036000000}"/>
    <cellStyle name="Normal" xfId="0" builtinId="0"/>
    <cellStyle name="Normal 10" xfId="51" xr:uid="{00000000-0005-0000-0000-000037000000}"/>
    <cellStyle name="Normal 10 4" xfId="52" xr:uid="{00000000-0005-0000-0000-000038000000}"/>
    <cellStyle name="Normal 10 5" xfId="53" xr:uid="{00000000-0005-0000-0000-000039000000}"/>
    <cellStyle name="Normal 2" xfId="54" xr:uid="{00000000-0005-0000-0000-00003A000000}"/>
    <cellStyle name="Normal 2 2 2 2" xfId="55" xr:uid="{00000000-0005-0000-0000-00003B000000}"/>
    <cellStyle name="Normal 4 2" xfId="56" xr:uid="{00000000-0005-0000-0000-00003C000000}"/>
    <cellStyle name="Normal 5 2" xfId="57" xr:uid="{00000000-0005-0000-0000-00003D000000}"/>
    <cellStyle name="Note 1" xfId="58" xr:uid="{00000000-0005-0000-0000-00003E000000}"/>
    <cellStyle name="Note 18" xfId="59" xr:uid="{00000000-0005-0000-0000-00003F000000}"/>
    <cellStyle name="Note 19" xfId="60" xr:uid="{00000000-0005-0000-0000-000040000000}"/>
    <cellStyle name="Porcentagem 2" xfId="61" xr:uid="{00000000-0005-0000-0000-000041000000}"/>
    <cellStyle name="Porcentagem 6" xfId="62" xr:uid="{00000000-0005-0000-0000-000042000000}"/>
    <cellStyle name="Porcentagem 6 2" xfId="63" xr:uid="{00000000-0005-0000-0000-000043000000}"/>
    <cellStyle name="Porcentagem 6 3" xfId="64" xr:uid="{00000000-0005-0000-0000-000044000000}"/>
    <cellStyle name="Porcentagem 6 4" xfId="65" xr:uid="{00000000-0005-0000-0000-000045000000}"/>
    <cellStyle name="Result (user) 19" xfId="66" xr:uid="{00000000-0005-0000-0000-000046000000}"/>
    <cellStyle name="Result (user) 20" xfId="67" xr:uid="{00000000-0005-0000-0000-000047000000}"/>
    <cellStyle name="Result 1" xfId="68" xr:uid="{00000000-0005-0000-0000-000048000000}"/>
    <cellStyle name="Result 16" xfId="69" xr:uid="{00000000-0005-0000-0000-000049000000}"/>
    <cellStyle name="Resultado2" xfId="70" xr:uid="{00000000-0005-0000-0000-00004A000000}"/>
    <cellStyle name="Status 1" xfId="71" xr:uid="{00000000-0005-0000-0000-00004B000000}"/>
    <cellStyle name="Status 17" xfId="72" xr:uid="{00000000-0005-0000-0000-00004C000000}"/>
    <cellStyle name="Status 20" xfId="73" xr:uid="{00000000-0005-0000-0000-00004D000000}"/>
    <cellStyle name="Status 21" xfId="74" xr:uid="{00000000-0005-0000-0000-00004E000000}"/>
    <cellStyle name="Text 1" xfId="75" xr:uid="{00000000-0005-0000-0000-00004F000000}"/>
    <cellStyle name="Text 18" xfId="76" xr:uid="{00000000-0005-0000-0000-000050000000}"/>
    <cellStyle name="Text 21" xfId="77" xr:uid="{00000000-0005-0000-0000-000051000000}"/>
    <cellStyle name="Text 22" xfId="78" xr:uid="{00000000-0005-0000-0000-000052000000}"/>
    <cellStyle name="Vírgula 2" xfId="79" xr:uid="{00000000-0005-0000-0000-000053000000}"/>
    <cellStyle name="Warning 1" xfId="80" xr:uid="{00000000-0005-0000-0000-000054000000}"/>
    <cellStyle name="Warning 19" xfId="81" xr:uid="{00000000-0005-0000-0000-000055000000}"/>
    <cellStyle name="Warning 22" xfId="82" xr:uid="{00000000-0005-0000-0000-000056000000}"/>
    <cellStyle name="Warning 23" xfId="83" xr:uid="{00000000-0005-0000-0000-00005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8000"/>
      <rgbColor rgb="FF000080"/>
      <rgbColor rgb="FF996600"/>
      <rgbColor rgb="FF800080"/>
      <rgbColor rgb="FF00B050"/>
      <rgbColor rgb="FFC0C0C0"/>
      <rgbColor rgb="FF808080"/>
      <rgbColor rgb="FFC5E0B4"/>
      <rgbColor rgb="FFC9211E"/>
      <rgbColor rgb="FFFFFFCC"/>
      <rgbColor rgb="FFEEEEEE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A933"/>
      <rgbColor rgb="FF0000EE"/>
      <rgbColor rgb="FF00CCFF"/>
      <rgbColor rgb="FFF2F2F2"/>
      <rgbColor rgb="FFCCFFCC"/>
      <rgbColor rgb="FFFFFFA6"/>
      <rgbColor rgb="FFAFD095"/>
      <rgbColor rgb="FFFFCCCC"/>
      <rgbColor rgb="FFDDDDDD"/>
      <rgbColor rgb="FFFFCC99"/>
      <rgbColor rgb="FF3366FF"/>
      <rgbColor rgb="FF77BC65"/>
      <rgbColor rgb="FF92D050"/>
      <rgbColor rgb="FFFFBF00"/>
      <rgbColor rgb="FFFF9900"/>
      <rgbColor rgb="FFFF6600"/>
      <rgbColor rgb="FF2A6099"/>
      <rgbColor rgb="FF9BBB59"/>
      <rgbColor rgb="FF003366"/>
      <rgbColor rgb="FF339966"/>
      <rgbColor rgb="FF111111"/>
      <rgbColor rgb="FF0066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A6099"/>
    <pageSetUpPr fitToPage="1"/>
  </sheetPr>
  <dimension ref="A1:AMG1048576"/>
  <sheetViews>
    <sheetView showGridLines="0" tabSelected="1" topLeftCell="A4" zoomScale="70" zoomScaleNormal="70" workbookViewId="0">
      <selection activeCell="E26" sqref="E26"/>
    </sheetView>
  </sheetViews>
  <sheetFormatPr defaultColWidth="9.140625" defaultRowHeight="14.25" customHeight="1" zeroHeight="1"/>
  <cols>
    <col min="1" max="1" width="4.140625" style="1" customWidth="1"/>
    <col min="2" max="2" width="13" style="1" customWidth="1"/>
    <col min="3" max="3" width="31.140625" style="1" customWidth="1"/>
    <col min="4" max="4" width="22.28515625" style="1" customWidth="1"/>
    <col min="5" max="5" width="23.28515625" style="1" customWidth="1"/>
    <col min="6" max="6" width="16.7109375" style="1" customWidth="1"/>
    <col min="7" max="7" width="21" style="1" customWidth="1"/>
    <col min="8" max="8" width="2.28515625" style="1" customWidth="1"/>
    <col min="9" max="9" width="19.85546875" style="1" customWidth="1"/>
    <col min="10" max="10" width="22" style="1" customWidth="1"/>
    <col min="11" max="11" width="20.85546875" style="1" customWidth="1"/>
    <col min="12" max="12" width="22.5703125" style="1" customWidth="1"/>
    <col min="13" max="13" width="4" style="1" customWidth="1"/>
    <col min="14" max="1020" width="10.140625" style="1" customWidth="1"/>
    <col min="1021" max="1021" width="12.140625" style="1" customWidth="1"/>
  </cols>
  <sheetData>
    <row r="1" spans="1:13">
      <c r="A1" s="2"/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4.5" customHeight="1">
      <c r="A2" s="2"/>
      <c r="B2" s="202" t="s">
        <v>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35.25" customHeight="1">
      <c r="A4" s="2"/>
      <c r="B4" s="201" t="s">
        <v>1</v>
      </c>
      <c r="C4" s="196" t="s">
        <v>2</v>
      </c>
      <c r="D4" s="193" t="s">
        <v>3</v>
      </c>
      <c r="E4" s="197" t="s">
        <v>4</v>
      </c>
      <c r="F4" s="193" t="s">
        <v>5</v>
      </c>
      <c r="G4" s="197" t="s">
        <v>6</v>
      </c>
      <c r="H4" s="4"/>
      <c r="I4" s="197" t="s">
        <v>7</v>
      </c>
      <c r="J4" s="193" t="s">
        <v>8</v>
      </c>
      <c r="K4" s="197" t="s">
        <v>9</v>
      </c>
      <c r="L4" s="193" t="s">
        <v>10</v>
      </c>
      <c r="M4" s="2"/>
    </row>
    <row r="5" spans="1:13" ht="15.75">
      <c r="A5" s="2"/>
      <c r="B5" s="201"/>
      <c r="C5" s="196"/>
      <c r="D5" s="193"/>
      <c r="E5" s="197"/>
      <c r="F5" s="193"/>
      <c r="G5" s="197"/>
      <c r="H5" s="4"/>
      <c r="I5" s="197"/>
      <c r="J5" s="193"/>
      <c r="K5" s="197"/>
      <c r="L5" s="193"/>
      <c r="M5" s="2"/>
    </row>
    <row r="6" spans="1:13" ht="15">
      <c r="A6" s="2"/>
      <c r="B6" s="201"/>
      <c r="C6" s="5" t="s">
        <v>11</v>
      </c>
      <c r="D6" s="6">
        <v>618.5</v>
      </c>
      <c r="E6" s="7">
        <f>D6*7</f>
        <v>4329.5</v>
      </c>
      <c r="F6" s="6">
        <f>'EMERGÊNCIA - DIURNO'!J91+ODONTO!J34+JUNTA!J56+FARMÁCIA!J30+SAME!J51+COMANDO!J28+'POSTO - CIAAR'!J21</f>
        <v>8039.1999999999989</v>
      </c>
      <c r="G6" s="8">
        <f>(F6/E6)*1</f>
        <v>1.8568425915232702</v>
      </c>
      <c r="H6" s="9"/>
      <c r="I6" s="10" t="s">
        <v>12</v>
      </c>
      <c r="J6" s="6">
        <f>SUM(G6:G8)</f>
        <v>2.0228224968241131</v>
      </c>
      <c r="K6" s="11">
        <f>ROUND(J6,0)</f>
        <v>2</v>
      </c>
      <c r="L6" s="6">
        <f>ROUND('SERVENTE 12 X 36 DIURNO'!G101,2)</f>
        <v>7132.79</v>
      </c>
      <c r="M6" s="2"/>
    </row>
    <row r="7" spans="1:13" ht="15">
      <c r="A7" s="2"/>
      <c r="B7" s="201"/>
      <c r="C7" s="5" t="s">
        <v>13</v>
      </c>
      <c r="D7" s="6">
        <v>618.5</v>
      </c>
      <c r="E7" s="7">
        <f>D7*7</f>
        <v>4329.5</v>
      </c>
      <c r="F7" s="6">
        <f>'EMERGÊNCIA - DIURNO'!M91+ODONTO!M34+JUNTA!M56+FARMÁCIA!M30+SAME!M51+COMANDO!M28+'POSTO - CIAAR'!M21</f>
        <v>699.65999999999985</v>
      </c>
      <c r="G7" s="8">
        <f>(F7/E7)*1</f>
        <v>0.16160295646148512</v>
      </c>
      <c r="H7" s="9"/>
      <c r="I7" s="10"/>
      <c r="J7" s="12"/>
      <c r="K7" s="13"/>
      <c r="L7" s="6"/>
      <c r="M7" s="2"/>
    </row>
    <row r="8" spans="1:13" ht="15">
      <c r="A8" s="2"/>
      <c r="B8" s="201"/>
      <c r="C8" s="5" t="s">
        <v>14</v>
      </c>
      <c r="D8" s="6">
        <v>618.5</v>
      </c>
      <c r="E8" s="7">
        <f>D8*7</f>
        <v>4329.5</v>
      </c>
      <c r="F8" s="6">
        <f>'EMERGÊNCIA - DIURNO'!P91+ODONTO!P34+JUNTA!P56+FARMÁCIA!P30+SAME!P51+COMANDO!P28+'POSTO - CIAAR'!P21</f>
        <v>18.949999999999996</v>
      </c>
      <c r="G8" s="8">
        <f>(F8/E8)*1</f>
        <v>4.3769488393578925E-3</v>
      </c>
      <c r="H8" s="9"/>
      <c r="I8" s="14"/>
      <c r="J8" s="12"/>
      <c r="K8" s="13"/>
      <c r="L8" s="6"/>
      <c r="M8" s="2"/>
    </row>
    <row r="9" spans="1:13" ht="15.75" customHeight="1">
      <c r="A9" s="2"/>
      <c r="B9" s="2"/>
      <c r="C9" s="2"/>
      <c r="D9" s="2"/>
      <c r="E9" s="2"/>
      <c r="F9" s="2"/>
      <c r="G9" s="15"/>
      <c r="H9" s="16"/>
      <c r="I9" s="199" t="s">
        <v>15</v>
      </c>
      <c r="J9" s="199"/>
      <c r="K9" s="199"/>
      <c r="L9" s="17">
        <f>(K6*L6)</f>
        <v>14265.58</v>
      </c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35.25" customHeight="1">
      <c r="A11" s="2"/>
      <c r="B11" s="201" t="s">
        <v>16</v>
      </c>
      <c r="C11" s="196" t="s">
        <v>2</v>
      </c>
      <c r="D11" s="193" t="s">
        <v>3</v>
      </c>
      <c r="E11" s="197" t="s">
        <v>4</v>
      </c>
      <c r="F11" s="193" t="s">
        <v>5</v>
      </c>
      <c r="G11" s="197" t="s">
        <v>6</v>
      </c>
      <c r="H11" s="4"/>
      <c r="I11" s="197" t="s">
        <v>7</v>
      </c>
      <c r="J11" s="193" t="s">
        <v>8</v>
      </c>
      <c r="K11" s="197" t="s">
        <v>9</v>
      </c>
      <c r="L11" s="193" t="s">
        <v>10</v>
      </c>
      <c r="M11" s="2"/>
    </row>
    <row r="12" spans="1:13" ht="15.75">
      <c r="A12" s="2"/>
      <c r="B12" s="201"/>
      <c r="C12" s="196"/>
      <c r="D12" s="193"/>
      <c r="E12" s="197"/>
      <c r="F12" s="193"/>
      <c r="G12" s="197"/>
      <c r="H12" s="4"/>
      <c r="I12" s="197"/>
      <c r="J12" s="193"/>
      <c r="K12" s="197"/>
      <c r="L12" s="193"/>
      <c r="M12" s="2"/>
    </row>
    <row r="13" spans="1:13" ht="15">
      <c r="A13" s="2"/>
      <c r="B13" s="201"/>
      <c r="C13" s="5" t="s">
        <v>11</v>
      </c>
      <c r="D13" s="6">
        <v>618.5</v>
      </c>
      <c r="E13" s="7">
        <f>D13*7</f>
        <v>4329.5</v>
      </c>
      <c r="F13" s="6">
        <f>'EMERGÊNCIA - NOTURNO'!J68</f>
        <v>6481.12</v>
      </c>
      <c r="G13" s="18">
        <f>(F13/E13)*1</f>
        <v>1.4969673172421758</v>
      </c>
      <c r="H13" s="9"/>
      <c r="I13" s="10" t="s">
        <v>17</v>
      </c>
      <c r="J13" s="6">
        <f>SUM(G13:G14)</f>
        <v>1.6086591985217693</v>
      </c>
      <c r="K13" s="11">
        <f>ROUND(J13,0)</f>
        <v>2</v>
      </c>
      <c r="L13" s="6">
        <f>ROUND('SERVENTE 12 X 36 NOTURNO'!G101,2)</f>
        <v>7993.78</v>
      </c>
      <c r="M13" s="2"/>
    </row>
    <row r="14" spans="1:13" ht="15">
      <c r="A14" s="2"/>
      <c r="B14" s="201"/>
      <c r="C14" s="5" t="s">
        <v>13</v>
      </c>
      <c r="D14" s="6">
        <v>618.5</v>
      </c>
      <c r="E14" s="7">
        <f>D14*7</f>
        <v>4329.5</v>
      </c>
      <c r="F14" s="6">
        <f>'EMERGÊNCIA - NOTURNO'!M68</f>
        <v>483.57</v>
      </c>
      <c r="G14" s="18">
        <f>(F14/E14)*1</f>
        <v>0.11169188127959348</v>
      </c>
      <c r="H14" s="9"/>
      <c r="I14" s="10"/>
      <c r="J14" s="12"/>
      <c r="K14" s="13"/>
      <c r="L14" s="6"/>
      <c r="M14" s="2"/>
    </row>
    <row r="15" spans="1:13" ht="15.75" customHeight="1">
      <c r="A15" s="2"/>
      <c r="B15" s="2"/>
      <c r="C15" s="2"/>
      <c r="D15" s="2"/>
      <c r="E15" s="2"/>
      <c r="F15" s="2"/>
      <c r="G15" s="15"/>
      <c r="H15" s="16"/>
      <c r="I15" s="199" t="s">
        <v>15</v>
      </c>
      <c r="J15" s="199"/>
      <c r="K15" s="199"/>
      <c r="L15" s="17">
        <f>(K13*L13)</f>
        <v>15987.56</v>
      </c>
      <c r="M15" s="2"/>
    </row>
    <row r="16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5" ht="35.25" customHeight="1">
      <c r="A17" s="2"/>
      <c r="B17" s="201" t="s">
        <v>18</v>
      </c>
      <c r="C17" s="196" t="s">
        <v>2</v>
      </c>
      <c r="D17" s="193" t="s">
        <v>3</v>
      </c>
      <c r="E17" s="197" t="s">
        <v>4</v>
      </c>
      <c r="F17" s="193" t="s">
        <v>5</v>
      </c>
      <c r="G17" s="197" t="s">
        <v>6</v>
      </c>
      <c r="H17" s="4"/>
      <c r="I17" s="197" t="s">
        <v>7</v>
      </c>
      <c r="J17" s="193" t="s">
        <v>8</v>
      </c>
      <c r="K17" s="197" t="s">
        <v>9</v>
      </c>
      <c r="L17" s="193" t="s">
        <v>10</v>
      </c>
      <c r="M17" s="2"/>
    </row>
    <row r="18" spans="1:15" ht="15.75">
      <c r="A18" s="2"/>
      <c r="B18" s="201"/>
      <c r="C18" s="196"/>
      <c r="D18" s="193"/>
      <c r="E18" s="197"/>
      <c r="F18" s="193"/>
      <c r="G18" s="197"/>
      <c r="H18" s="4"/>
      <c r="I18" s="197"/>
      <c r="J18" s="193"/>
      <c r="K18" s="197"/>
      <c r="L18" s="193"/>
      <c r="M18" s="2"/>
      <c r="O18" s="19"/>
    </row>
    <row r="19" spans="1:15" ht="15">
      <c r="A19" s="2"/>
      <c r="B19" s="201"/>
      <c r="C19" s="5" t="s">
        <v>11</v>
      </c>
      <c r="D19" s="6">
        <v>450</v>
      </c>
      <c r="E19" s="7">
        <f>D19*5</f>
        <v>2250</v>
      </c>
      <c r="F19" s="6">
        <f>'EMERGÊNCIA - DIURNO'!J92+'EMERGÊNCIA - NOTURNO'!J69+ODONTO!J35+JUNTA!J57+FARMÁCIA!J31+SAME!J52+COMANDO!J29+'POSTO - CIAAR'!J22</f>
        <v>6307.4</v>
      </c>
      <c r="G19" s="8">
        <f>F19/E19</f>
        <v>2.8032888888888889</v>
      </c>
      <c r="H19" s="9"/>
      <c r="I19" s="10" t="s">
        <v>19</v>
      </c>
      <c r="J19" s="6">
        <f>SUM(G19:G21)</f>
        <v>2.8834166666666667</v>
      </c>
      <c r="K19" s="11">
        <f>ROUND(J19,0)</f>
        <v>3</v>
      </c>
      <c r="L19" s="6">
        <f>ROUND('SERVENTE 40 H'!G101,2)</f>
        <v>7404.82</v>
      </c>
      <c r="M19" s="2"/>
    </row>
    <row r="20" spans="1:15" ht="15">
      <c r="A20" s="2"/>
      <c r="B20" s="201"/>
      <c r="C20" s="5" t="s">
        <v>13</v>
      </c>
      <c r="D20" s="6">
        <v>450</v>
      </c>
      <c r="E20" s="7">
        <f>D20*5</f>
        <v>2250</v>
      </c>
      <c r="F20" s="6">
        <f>'EMERGÊNCIA - DIURNO'!M92+'EMERGÊNCIA - NOTURNO'!M69+ODONTO!M35+JUNTA!M57+FARMÁCIA!M31+SAME!M52+COMANDO!M29+'POSTO - CIAAR'!M22</f>
        <v>165.73000000000002</v>
      </c>
      <c r="G20" s="8">
        <f>F20/E20</f>
        <v>7.365777777777778E-2</v>
      </c>
      <c r="H20" s="9"/>
      <c r="I20" s="14"/>
      <c r="J20" s="12"/>
      <c r="K20" s="13"/>
      <c r="L20" s="6"/>
      <c r="M20" s="2"/>
    </row>
    <row r="21" spans="1:15" ht="15">
      <c r="A21" s="2"/>
      <c r="B21" s="201"/>
      <c r="C21" s="5" t="s">
        <v>14</v>
      </c>
      <c r="D21" s="6">
        <v>450</v>
      </c>
      <c r="E21" s="7">
        <f>D21*5</f>
        <v>2250</v>
      </c>
      <c r="F21" s="6">
        <f>'EMERGÊNCIA - DIURNO'!P92+'EMERGÊNCIA - NOTURNO'!P69+ODONTO!P35+JUNTA!P57+FARMÁCIA!P31+SAME!P52+COMANDO!P29+'POSTO - CIAAR'!P22</f>
        <v>14.557500000000001</v>
      </c>
      <c r="G21" s="8">
        <f>F21/E21</f>
        <v>6.4700000000000001E-3</v>
      </c>
      <c r="H21" s="9"/>
      <c r="I21" s="14"/>
      <c r="J21" s="12"/>
      <c r="K21" s="13"/>
      <c r="L21" s="6"/>
      <c r="M21" s="2"/>
    </row>
    <row r="22" spans="1:15" ht="15.75" customHeight="1">
      <c r="A22" s="2"/>
      <c r="B22" s="2"/>
      <c r="C22" s="2"/>
      <c r="D22" s="2"/>
      <c r="E22" s="2"/>
      <c r="F22" s="2"/>
      <c r="G22" s="15"/>
      <c r="H22" s="16"/>
      <c r="I22" s="199" t="s">
        <v>20</v>
      </c>
      <c r="J22" s="199"/>
      <c r="K22" s="199"/>
      <c r="L22" s="17">
        <f>K19*L19</f>
        <v>22214.46</v>
      </c>
      <c r="M22" s="2"/>
    </row>
    <row r="23" spans="1:15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5" s="1" customFormat="1" ht="35.25" customHeight="1">
      <c r="A24" s="2"/>
      <c r="B24" s="200" t="s">
        <v>21</v>
      </c>
      <c r="C24" s="196" t="s">
        <v>2</v>
      </c>
      <c r="D24" s="193" t="s">
        <v>3</v>
      </c>
      <c r="E24" s="197" t="s">
        <v>4</v>
      </c>
      <c r="F24" s="193" t="s">
        <v>5</v>
      </c>
      <c r="G24" s="197" t="s">
        <v>6</v>
      </c>
      <c r="H24" s="4"/>
      <c r="I24" s="197" t="s">
        <v>7</v>
      </c>
      <c r="J24" s="193" t="s">
        <v>8</v>
      </c>
      <c r="K24" s="197" t="s">
        <v>9</v>
      </c>
      <c r="L24" s="193" t="s">
        <v>10</v>
      </c>
      <c r="M24" s="2"/>
    </row>
    <row r="25" spans="1:15" s="1" customFormat="1" ht="15.75">
      <c r="A25" s="2"/>
      <c r="B25" s="200"/>
      <c r="C25" s="196"/>
      <c r="D25" s="193"/>
      <c r="E25" s="197"/>
      <c r="F25" s="193"/>
      <c r="G25" s="197"/>
      <c r="H25" s="4"/>
      <c r="I25" s="197"/>
      <c r="J25" s="193"/>
      <c r="K25" s="197"/>
      <c r="L25" s="193"/>
      <c r="M25" s="2"/>
    </row>
    <row r="26" spans="1:15" s="1" customFormat="1" ht="15">
      <c r="A26" s="2"/>
      <c r="B26" s="200"/>
      <c r="C26" s="5" t="s">
        <v>11</v>
      </c>
      <c r="D26" s="6">
        <v>450</v>
      </c>
      <c r="E26" s="7">
        <f t="shared" ref="E26:E31" si="0">D26*5</f>
        <v>2250</v>
      </c>
      <c r="F26" s="6">
        <f>'EMERGÊNCIA - DIURNO'!J94+'EMERGÊNCIA - NOTURNO'!J71+ODONTO!J37+JUNTA!J59+FARMÁCIA!J33+SAME!J54+COMANDO!J31+'POSTO - CIAAR'!J24</f>
        <v>13298.984999999999</v>
      </c>
      <c r="G26" s="8">
        <f t="shared" ref="G26:G31" si="1">F26/E26</f>
        <v>5.9106599999999991</v>
      </c>
      <c r="H26" s="9"/>
      <c r="I26" s="10" t="s">
        <v>19</v>
      </c>
      <c r="J26" s="6">
        <f>SUM(G26:G31)</f>
        <v>7.4253755555555543</v>
      </c>
      <c r="K26" s="11">
        <f>ROUND(J26,0)</f>
        <v>7</v>
      </c>
      <c r="L26" s="6">
        <f>ROUND('SERVENTE 40 H '!G101,2)</f>
        <v>6722.2</v>
      </c>
      <c r="M26" s="2"/>
    </row>
    <row r="27" spans="1:15" ht="15">
      <c r="A27" s="2"/>
      <c r="B27" s="200"/>
      <c r="C27" s="5" t="s">
        <v>13</v>
      </c>
      <c r="D27" s="6">
        <v>450</v>
      </c>
      <c r="E27" s="7">
        <f t="shared" si="0"/>
        <v>2250</v>
      </c>
      <c r="F27" s="6">
        <f>'EMERGÊNCIA - DIURNO'!M94+'EMERGÊNCIA - NOTURNO'!M71+ODONTO!M37+JUNTA!M59+FARMÁCIA!M33+SAME!M54+COMANDO!M31+'POSTO - CIAAR'!M24</f>
        <v>2654.25</v>
      </c>
      <c r="G27" s="8">
        <f t="shared" si="1"/>
        <v>1.1796666666666666</v>
      </c>
      <c r="H27" s="9"/>
      <c r="I27" s="14"/>
      <c r="J27" s="12"/>
      <c r="K27" s="13"/>
      <c r="L27" s="6"/>
      <c r="M27" s="2"/>
    </row>
    <row r="28" spans="1:15" ht="15">
      <c r="A28" s="2"/>
      <c r="B28" s="200"/>
      <c r="C28" s="5" t="s">
        <v>14</v>
      </c>
      <c r="D28" s="6">
        <v>450</v>
      </c>
      <c r="E28" s="7">
        <f t="shared" si="0"/>
        <v>2250</v>
      </c>
      <c r="F28" s="6">
        <f>'EMERGÊNCIA - DIURNO'!P94+'EMERGÊNCIA - NOTURNO'!P71+ODONTO!P37+JUNTA!P59+FARMÁCIA!P33+SAME!P54+COMANDO!P31+'POSTO - CIAAR'!P24</f>
        <v>98.722499999999997</v>
      </c>
      <c r="G28" s="8">
        <f t="shared" si="1"/>
        <v>4.3876666666666668E-2</v>
      </c>
      <c r="H28" s="9"/>
      <c r="I28" s="14"/>
      <c r="J28" s="12"/>
      <c r="K28" s="13"/>
      <c r="L28" s="6"/>
      <c r="M28" s="2"/>
    </row>
    <row r="29" spans="1:15" ht="15">
      <c r="A29" s="2"/>
      <c r="B29" s="200"/>
      <c r="C29" s="5" t="s">
        <v>22</v>
      </c>
      <c r="D29" s="6">
        <v>450</v>
      </c>
      <c r="E29" s="7">
        <f t="shared" si="0"/>
        <v>2250</v>
      </c>
      <c r="F29" s="6">
        <f>EXTERNO!I11</f>
        <v>136.25</v>
      </c>
      <c r="G29" s="8">
        <f t="shared" si="1"/>
        <v>6.0555555555555557E-2</v>
      </c>
      <c r="H29" s="9"/>
      <c r="I29" s="14"/>
      <c r="J29" s="12"/>
      <c r="K29" s="13"/>
      <c r="L29" s="6"/>
      <c r="M29" s="2"/>
    </row>
    <row r="30" spans="1:15" ht="15">
      <c r="A30" s="2"/>
      <c r="B30" s="200"/>
      <c r="C30" s="5" t="s">
        <v>23</v>
      </c>
      <c r="D30" s="6">
        <v>9000</v>
      </c>
      <c r="E30" s="7">
        <f t="shared" si="0"/>
        <v>45000</v>
      </c>
      <c r="F30" s="6">
        <f>EXTERNO!L11+'POSTO - CIAAR'!S24</f>
        <v>5377.75</v>
      </c>
      <c r="G30" s="8">
        <f t="shared" si="1"/>
        <v>0.11950555555555556</v>
      </c>
      <c r="H30" s="9"/>
      <c r="I30" s="14"/>
      <c r="J30" s="12"/>
      <c r="K30" s="13"/>
      <c r="L30" s="6"/>
      <c r="M30" s="2"/>
    </row>
    <row r="31" spans="1:15" ht="15">
      <c r="A31" s="2"/>
      <c r="B31" s="200"/>
      <c r="C31" s="5" t="s">
        <v>24</v>
      </c>
      <c r="D31" s="6">
        <v>2700</v>
      </c>
      <c r="E31" s="7">
        <f t="shared" si="0"/>
        <v>13500</v>
      </c>
      <c r="F31" s="6">
        <f>EXTERNO!O11</f>
        <v>1500</v>
      </c>
      <c r="G31" s="8">
        <f t="shared" si="1"/>
        <v>0.1111111111111111</v>
      </c>
      <c r="H31" s="9"/>
      <c r="I31" s="14"/>
      <c r="J31" s="12"/>
      <c r="K31" s="13"/>
      <c r="L31" s="6"/>
      <c r="M31" s="2"/>
    </row>
    <row r="32" spans="1:15" ht="14.25" customHeight="1">
      <c r="A32" s="2"/>
      <c r="B32" s="2"/>
      <c r="C32" s="2"/>
      <c r="D32" s="2"/>
      <c r="E32" s="2"/>
      <c r="F32" s="20">
        <f>SUM('EMERGÊNCIA - DIURNO'!H91:P94,'EMERGÊNCIA - NOTURNO'!H68:M71,ODONTO!H34:P37,JUNTA!H56:P59,FARMÁCIA!H30:P33,SAME!H51:P54,COMANDO!H28:P31,EXTERNO!G8:O11,'POSTO - CIAAR'!H21:S24)-SUM(F6:F31)</f>
        <v>0</v>
      </c>
      <c r="G32" s="15"/>
      <c r="H32" s="16"/>
      <c r="I32" s="194" t="s">
        <v>20</v>
      </c>
      <c r="J32" s="194"/>
      <c r="K32" s="194"/>
      <c r="L32" s="21">
        <f>K26*L26</f>
        <v>47055.4</v>
      </c>
      <c r="M32" s="2"/>
    </row>
    <row r="33" spans="1:1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ht="35.25" customHeight="1">
      <c r="A34" s="2"/>
      <c r="B34" s="195" t="s">
        <v>25</v>
      </c>
      <c r="C34" s="196" t="s">
        <v>26</v>
      </c>
      <c r="D34" s="196"/>
      <c r="E34" s="196"/>
      <c r="F34" s="196"/>
      <c r="G34" s="197" t="s">
        <v>27</v>
      </c>
      <c r="H34" s="2"/>
      <c r="I34" s="197" t="s">
        <v>28</v>
      </c>
      <c r="J34" s="193" t="s">
        <v>8</v>
      </c>
      <c r="K34" s="197" t="s">
        <v>29</v>
      </c>
      <c r="L34" s="193" t="s">
        <v>10</v>
      </c>
      <c r="M34" s="2"/>
    </row>
    <row r="35" spans="1:13">
      <c r="A35" s="2"/>
      <c r="B35" s="195"/>
      <c r="C35" s="196"/>
      <c r="D35" s="196"/>
      <c r="E35" s="196"/>
      <c r="F35" s="196"/>
      <c r="G35" s="197"/>
      <c r="H35" s="2"/>
      <c r="I35" s="197"/>
      <c r="J35" s="193"/>
      <c r="K35" s="197"/>
      <c r="L35" s="193"/>
      <c r="M35" s="2"/>
    </row>
    <row r="36" spans="1:13" ht="15">
      <c r="A36" s="2"/>
      <c r="B36" s="195"/>
      <c r="C36" s="198" t="s">
        <v>30</v>
      </c>
      <c r="D36" s="198"/>
      <c r="E36" s="198"/>
      <c r="F36" s="198"/>
      <c r="G36" s="8">
        <f>J6</f>
        <v>2.0228224968241131</v>
      </c>
      <c r="H36" s="2"/>
      <c r="I36" s="14" t="s">
        <v>28</v>
      </c>
      <c r="J36" s="6">
        <f>SUM(G36:G39)/30</f>
        <v>0.4646757972522701</v>
      </c>
      <c r="K36" s="11">
        <v>1</v>
      </c>
      <c r="L36" s="6">
        <f>ROUND(ENCARREGADO!G101,2)</f>
        <v>7299.26</v>
      </c>
      <c r="M36" s="2"/>
    </row>
    <row r="37" spans="1:13" ht="15">
      <c r="A37" s="2"/>
      <c r="B37" s="195"/>
      <c r="C37" s="198" t="s">
        <v>31</v>
      </c>
      <c r="D37" s="198"/>
      <c r="E37" s="198"/>
      <c r="F37" s="198"/>
      <c r="G37" s="8">
        <f>J13</f>
        <v>1.6086591985217693</v>
      </c>
      <c r="H37" s="2"/>
      <c r="I37" s="14"/>
      <c r="J37" s="12"/>
      <c r="K37" s="13"/>
      <c r="L37" s="6"/>
      <c r="M37" s="2"/>
    </row>
    <row r="38" spans="1:13" ht="15">
      <c r="A38" s="2"/>
      <c r="B38" s="195"/>
      <c r="C38" s="198" t="s">
        <v>32</v>
      </c>
      <c r="D38" s="198"/>
      <c r="E38" s="198"/>
      <c r="F38" s="198"/>
      <c r="G38" s="8">
        <f>J19</f>
        <v>2.8834166666666667</v>
      </c>
      <c r="H38" s="2"/>
      <c r="I38" s="14"/>
      <c r="J38" s="12"/>
      <c r="K38" s="13"/>
      <c r="L38" s="6"/>
      <c r="M38" s="2"/>
    </row>
    <row r="39" spans="1:13" ht="15">
      <c r="A39" s="2"/>
      <c r="B39" s="195"/>
      <c r="C39" s="198" t="s">
        <v>33</v>
      </c>
      <c r="D39" s="198"/>
      <c r="E39" s="198"/>
      <c r="F39" s="198"/>
      <c r="G39" s="8">
        <f>J26</f>
        <v>7.4253755555555543</v>
      </c>
      <c r="H39" s="2"/>
      <c r="I39" s="14"/>
      <c r="J39" s="12"/>
      <c r="K39" s="13"/>
      <c r="L39" s="6"/>
      <c r="M39" s="2"/>
    </row>
    <row r="40" spans="1:13" ht="15" customHeight="1">
      <c r="A40" s="2"/>
      <c r="B40" s="195"/>
      <c r="C40" s="198" t="s">
        <v>34</v>
      </c>
      <c r="D40" s="198"/>
      <c r="E40" s="198"/>
      <c r="F40" s="198"/>
      <c r="G40" s="22">
        <v>1</v>
      </c>
      <c r="H40" s="2"/>
      <c r="I40" s="2"/>
      <c r="J40" s="2"/>
      <c r="K40" s="23"/>
      <c r="L40" s="2"/>
      <c r="M40" s="2"/>
    </row>
    <row r="41" spans="1:13" ht="15" customHeight="1">
      <c r="A41" s="2"/>
      <c r="B41" s="2"/>
      <c r="C41" s="2"/>
      <c r="D41" s="2"/>
      <c r="E41" s="24"/>
      <c r="F41" s="25"/>
      <c r="G41" s="15"/>
      <c r="H41" s="2"/>
      <c r="I41" s="2"/>
      <c r="J41" s="2"/>
      <c r="K41" s="23"/>
      <c r="L41" s="2"/>
      <c r="M41" s="2"/>
    </row>
    <row r="42" spans="1:13" ht="15" customHeight="1">
      <c r="A42" s="2"/>
      <c r="B42" s="2"/>
      <c r="C42" s="2"/>
      <c r="D42" s="2"/>
      <c r="E42" s="2"/>
      <c r="F42" s="2"/>
      <c r="G42" s="2"/>
      <c r="H42" s="2"/>
      <c r="I42" s="191" t="s">
        <v>35</v>
      </c>
      <c r="J42" s="191"/>
      <c r="K42" s="26">
        <f>K36</f>
        <v>1</v>
      </c>
      <c r="L42" s="27">
        <f>K36*L36</f>
        <v>7299.26</v>
      </c>
      <c r="M42" s="2"/>
    </row>
    <row r="43" spans="1:13" ht="15" customHeight="1">
      <c r="A43" s="2"/>
      <c r="B43" s="2"/>
      <c r="C43" s="2"/>
      <c r="D43" s="2"/>
      <c r="E43" s="2"/>
      <c r="F43" s="2"/>
      <c r="G43" s="2"/>
      <c r="H43" s="2"/>
      <c r="I43" s="191" t="s">
        <v>36</v>
      </c>
      <c r="J43" s="191"/>
      <c r="K43" s="26">
        <f>K6+K13+K19+K26</f>
        <v>14</v>
      </c>
      <c r="L43" s="27">
        <f>L32+L22+L9+L15</f>
        <v>99523</v>
      </c>
      <c r="M43" s="2"/>
    </row>
    <row r="44" spans="1:13" ht="15">
      <c r="A44" s="2"/>
      <c r="B44" s="2"/>
      <c r="C44" s="2"/>
      <c r="D44" s="2"/>
      <c r="E44" s="2"/>
      <c r="F44" s="2"/>
      <c r="G44" s="2"/>
      <c r="H44" s="2"/>
      <c r="I44" s="2"/>
      <c r="J44" s="2"/>
      <c r="K44" s="23"/>
      <c r="L44" s="2"/>
      <c r="M44" s="2"/>
    </row>
    <row r="45" spans="1:13" ht="21.6" customHeight="1">
      <c r="A45" s="2"/>
      <c r="B45" s="2"/>
      <c r="C45" s="2"/>
      <c r="D45" s="2"/>
      <c r="E45" s="2"/>
      <c r="F45" s="2"/>
      <c r="G45" s="2"/>
      <c r="H45" s="2"/>
      <c r="I45" s="192" t="s">
        <v>37</v>
      </c>
      <c r="J45" s="192"/>
      <c r="K45" s="28">
        <v>1</v>
      </c>
      <c r="L45" s="29">
        <f>ROUND(SUM(L9+L15+L22+L32+L42),2)</f>
        <v>106822.26</v>
      </c>
      <c r="M45" s="2"/>
    </row>
    <row r="46" spans="1:13" ht="19.350000000000001" customHeight="1">
      <c r="A46" s="2"/>
      <c r="B46" s="2"/>
      <c r="C46" s="2"/>
      <c r="D46" s="2"/>
      <c r="E46" s="2"/>
      <c r="F46" s="3"/>
      <c r="G46" s="2"/>
      <c r="H46" s="2"/>
      <c r="I46" s="192" t="s">
        <v>38</v>
      </c>
      <c r="J46" s="192"/>
      <c r="K46" s="30">
        <v>12</v>
      </c>
      <c r="L46" s="31">
        <f>L45*K46</f>
        <v>1281867.1199999999</v>
      </c>
      <c r="M46" s="2"/>
    </row>
    <row r="47" spans="1:13">
      <c r="A47" s="2"/>
      <c r="B47" s="2"/>
      <c r="C47" s="2"/>
      <c r="D47" s="2"/>
      <c r="E47" s="2"/>
      <c r="F47" s="3"/>
      <c r="G47" s="2"/>
      <c r="H47" s="2"/>
      <c r="I47" s="2"/>
      <c r="J47" s="2"/>
      <c r="K47" s="2"/>
      <c r="L47" s="24"/>
      <c r="M47" s="2"/>
    </row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4.25" customHeight="1"/>
    <row r="1048576" ht="12.75" customHeight="1"/>
  </sheetData>
  <sheetProtection algorithmName="SHA-512" hashValue="7k6lULE5sVpYFnxg9I9oXfJXwXSi7ISWzt/iX0Gpk6Wlb+Ftlvpw4NnDG4/8U4+WXYB1e/x1eyBMGy6l74Tsxw==" saltValue="KoV8O2SMk/8Y12sJjBCmLA==" spinCount="100000" sheet="1" objects="1" scenarios="1"/>
  <mergeCells count="61">
    <mergeCell ref="B2:L2"/>
    <mergeCell ref="B4:B8"/>
    <mergeCell ref="C4:C5"/>
    <mergeCell ref="D4:D5"/>
    <mergeCell ref="E4:E5"/>
    <mergeCell ref="F4:F5"/>
    <mergeCell ref="G4:G5"/>
    <mergeCell ref="I4:I5"/>
    <mergeCell ref="J4:J5"/>
    <mergeCell ref="K4:K5"/>
    <mergeCell ref="L4:L5"/>
    <mergeCell ref="I9:K9"/>
    <mergeCell ref="B11:B14"/>
    <mergeCell ref="C11:C12"/>
    <mergeCell ref="D11:D12"/>
    <mergeCell ref="E11:E12"/>
    <mergeCell ref="F11:F12"/>
    <mergeCell ref="G11:G12"/>
    <mergeCell ref="I11:I12"/>
    <mergeCell ref="J11:J12"/>
    <mergeCell ref="K11:K12"/>
    <mergeCell ref="L11:L12"/>
    <mergeCell ref="I15:K15"/>
    <mergeCell ref="B17:B21"/>
    <mergeCell ref="C17:C18"/>
    <mergeCell ref="D17:D18"/>
    <mergeCell ref="E17:E18"/>
    <mergeCell ref="F17:F18"/>
    <mergeCell ref="G17:G18"/>
    <mergeCell ref="I17:I18"/>
    <mergeCell ref="J17:J18"/>
    <mergeCell ref="K17:K18"/>
    <mergeCell ref="L17:L18"/>
    <mergeCell ref="I22:K22"/>
    <mergeCell ref="B24:B31"/>
    <mergeCell ref="C24:C25"/>
    <mergeCell ref="D24:D25"/>
    <mergeCell ref="E24:E25"/>
    <mergeCell ref="F24:F25"/>
    <mergeCell ref="G24:G25"/>
    <mergeCell ref="I24:I25"/>
    <mergeCell ref="J24:J25"/>
    <mergeCell ref="K24:K25"/>
    <mergeCell ref="B34:B40"/>
    <mergeCell ref="C34:F35"/>
    <mergeCell ref="G34:G35"/>
    <mergeCell ref="I34:I35"/>
    <mergeCell ref="J34:J35"/>
    <mergeCell ref="C36:F36"/>
    <mergeCell ref="C37:F37"/>
    <mergeCell ref="C38:F38"/>
    <mergeCell ref="C39:F39"/>
    <mergeCell ref="C40:F40"/>
    <mergeCell ref="I42:J42"/>
    <mergeCell ref="I43:J43"/>
    <mergeCell ref="I45:J45"/>
    <mergeCell ref="I46:J46"/>
    <mergeCell ref="L24:L25"/>
    <mergeCell ref="I32:K32"/>
    <mergeCell ref="K34:K35"/>
    <mergeCell ref="L34:L35"/>
  </mergeCells>
  <pageMargins left="0" right="0" top="0.196527777777778" bottom="1.11666666666667" header="0" footer="0.511811023622047"/>
  <pageSetup paperSize="77" orientation="landscape" horizontalDpi="300" verticalDpi="300"/>
  <headerFooter>
    <oddHeader>&amp;C&amp;A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EW1048576"/>
  <sheetViews>
    <sheetView showGridLines="0" zoomScale="70" zoomScaleNormal="70" workbookViewId="0">
      <pane xSplit="5" ySplit="3" topLeftCell="F47" activePane="bottomRight" state="frozen"/>
      <selection pane="topRight" activeCell="F1" sqref="F1"/>
      <selection pane="bottomLeft" activeCell="A46" sqref="A46"/>
      <selection pane="bottomRight" activeCell="H62" sqref="H62"/>
    </sheetView>
  </sheetViews>
  <sheetFormatPr defaultColWidth="12.140625" defaultRowHeight="14.25" customHeight="1" zeroHeight="1"/>
  <cols>
    <col min="1" max="1" width="5.85546875" style="32" customWidth="1"/>
    <col min="2" max="2" width="5.42578125" style="32" customWidth="1"/>
    <col min="3" max="3" width="14.7109375" style="33" customWidth="1"/>
    <col min="4" max="4" width="69.5703125" style="32" customWidth="1"/>
    <col min="5" max="5" width="15.85546875" style="32" customWidth="1"/>
    <col min="6" max="6" width="20.5703125" style="32" customWidth="1"/>
    <col min="7" max="7" width="11.28515625" style="34" customWidth="1"/>
    <col min="8" max="8" width="12" style="32" customWidth="1"/>
    <col min="9" max="9" width="12.5703125" style="32" customWidth="1"/>
    <col min="10" max="10" width="13.42578125" style="32" customWidth="1"/>
    <col min="11" max="11" width="12" style="32" customWidth="1"/>
    <col min="12" max="12" width="12.5703125" style="32" customWidth="1"/>
    <col min="13" max="13" width="12.85546875" style="32" customWidth="1"/>
    <col min="14" max="14" width="12" style="32" customWidth="1"/>
    <col min="15" max="15" width="12.5703125" style="32" customWidth="1"/>
    <col min="16" max="16" width="14.140625" style="32" customWidth="1"/>
    <col min="17" max="19" width="12.28515625" style="32" customWidth="1"/>
    <col min="20" max="1007" width="12.28515625" style="32" hidden="1" customWidth="1"/>
    <col min="1008" max="1015" width="10.42578125" style="32" hidden="1" customWidth="1"/>
    <col min="1016" max="16377" width="12.140625" style="35" hidden="1"/>
    <col min="16378" max="16384" width="11.5703125" style="35" customWidth="1"/>
  </cols>
  <sheetData>
    <row r="1" spans="1:918">
      <c r="A1" s="36"/>
      <c r="C1" s="32"/>
    </row>
    <row r="2" spans="1:918" ht="42.75" customHeight="1">
      <c r="A2" s="37"/>
      <c r="B2" s="209"/>
      <c r="C2" s="209" t="s">
        <v>39</v>
      </c>
      <c r="D2" s="209" t="s">
        <v>40</v>
      </c>
      <c r="E2" s="209" t="s">
        <v>41</v>
      </c>
      <c r="F2" s="209" t="s">
        <v>42</v>
      </c>
      <c r="G2" s="209" t="s">
        <v>43</v>
      </c>
      <c r="H2" s="210" t="s">
        <v>44</v>
      </c>
      <c r="I2" s="210"/>
      <c r="J2" s="210"/>
      <c r="K2" s="210" t="s">
        <v>45</v>
      </c>
      <c r="L2" s="210"/>
      <c r="M2" s="210"/>
      <c r="N2" s="210" t="s">
        <v>46</v>
      </c>
      <c r="O2" s="210"/>
      <c r="P2" s="210"/>
    </row>
    <row r="3" spans="1:918" ht="45">
      <c r="B3" s="209"/>
      <c r="C3" s="209"/>
      <c r="D3" s="209"/>
      <c r="E3" s="209"/>
      <c r="F3" s="209"/>
      <c r="G3" s="209"/>
      <c r="H3" s="39" t="s">
        <v>47</v>
      </c>
      <c r="I3" s="39" t="s">
        <v>48</v>
      </c>
      <c r="J3" s="39" t="s">
        <v>49</v>
      </c>
      <c r="K3" s="39" t="s">
        <v>47</v>
      </c>
      <c r="L3" s="39" t="s">
        <v>48</v>
      </c>
      <c r="M3" s="39" t="s">
        <v>49</v>
      </c>
      <c r="N3" s="39" t="s">
        <v>47</v>
      </c>
      <c r="O3" s="39" t="s">
        <v>48</v>
      </c>
      <c r="P3" s="39" t="s">
        <v>49</v>
      </c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  <c r="IQ3" s="40"/>
      <c r="IR3" s="40"/>
      <c r="IS3" s="40"/>
      <c r="IT3" s="40"/>
      <c r="IU3" s="40"/>
      <c r="IV3" s="40"/>
      <c r="IW3" s="40"/>
      <c r="IX3" s="40"/>
      <c r="IY3" s="40"/>
      <c r="IZ3" s="40"/>
      <c r="JA3" s="40"/>
      <c r="JB3" s="40"/>
      <c r="JC3" s="40"/>
      <c r="JD3" s="40"/>
      <c r="JE3" s="40"/>
      <c r="JF3" s="40"/>
      <c r="JG3" s="40"/>
      <c r="JH3" s="40"/>
      <c r="JI3" s="40"/>
      <c r="JJ3" s="40"/>
      <c r="JK3" s="40"/>
      <c r="JL3" s="40"/>
      <c r="JM3" s="40"/>
      <c r="JN3" s="40"/>
      <c r="JO3" s="40"/>
      <c r="JP3" s="40"/>
      <c r="JQ3" s="40"/>
      <c r="JR3" s="40"/>
      <c r="JS3" s="40"/>
      <c r="JT3" s="40"/>
      <c r="JU3" s="40"/>
      <c r="JV3" s="40"/>
      <c r="JW3" s="40"/>
      <c r="JX3" s="40"/>
      <c r="JY3" s="40"/>
      <c r="JZ3" s="40"/>
      <c r="KA3" s="40"/>
      <c r="KB3" s="40"/>
      <c r="KC3" s="40"/>
      <c r="KD3" s="40"/>
      <c r="KE3" s="40"/>
      <c r="KF3" s="40"/>
      <c r="KG3" s="40"/>
      <c r="KH3" s="40"/>
      <c r="KI3" s="40"/>
      <c r="KJ3" s="40"/>
      <c r="KK3" s="40"/>
      <c r="KL3" s="40"/>
      <c r="KM3" s="40"/>
      <c r="KN3" s="40"/>
      <c r="KO3" s="40"/>
      <c r="KP3" s="40"/>
      <c r="KQ3" s="40"/>
      <c r="KR3" s="40"/>
      <c r="KS3" s="40"/>
      <c r="KT3" s="40"/>
      <c r="KU3" s="40"/>
      <c r="KV3" s="40"/>
      <c r="KW3" s="40"/>
      <c r="KX3" s="40"/>
      <c r="KY3" s="40"/>
      <c r="KZ3" s="40"/>
      <c r="LA3" s="40"/>
      <c r="LB3" s="40"/>
      <c r="LC3" s="40"/>
      <c r="LD3" s="40"/>
      <c r="LE3" s="40"/>
      <c r="LF3" s="40"/>
      <c r="LG3" s="40"/>
      <c r="LH3" s="40"/>
      <c r="LI3" s="40"/>
      <c r="LJ3" s="40"/>
      <c r="LK3" s="40"/>
      <c r="LL3" s="40"/>
      <c r="LM3" s="40"/>
      <c r="LN3" s="40"/>
      <c r="LO3" s="40"/>
      <c r="LP3" s="40"/>
      <c r="LQ3" s="40"/>
      <c r="LR3" s="40"/>
      <c r="LS3" s="40"/>
      <c r="LT3" s="40"/>
      <c r="LU3" s="40"/>
      <c r="LV3" s="40"/>
      <c r="LW3" s="40"/>
      <c r="LX3" s="40"/>
      <c r="LY3" s="40"/>
      <c r="LZ3" s="40"/>
      <c r="MA3" s="40"/>
      <c r="MB3" s="40"/>
      <c r="MC3" s="40"/>
      <c r="MD3" s="40"/>
      <c r="ME3" s="40"/>
      <c r="MF3" s="40"/>
      <c r="MG3" s="40"/>
      <c r="MH3" s="40"/>
      <c r="MI3" s="40"/>
      <c r="MJ3" s="40"/>
      <c r="MK3" s="40"/>
      <c r="ML3" s="40"/>
      <c r="MM3" s="40"/>
      <c r="MN3" s="40"/>
      <c r="MO3" s="40"/>
      <c r="MP3" s="40"/>
      <c r="MQ3" s="40"/>
      <c r="MR3" s="40"/>
      <c r="MS3" s="40"/>
      <c r="MT3" s="40"/>
      <c r="MU3" s="40"/>
      <c r="MV3" s="40"/>
      <c r="MW3" s="40"/>
      <c r="MX3" s="40"/>
      <c r="MY3" s="40"/>
      <c r="MZ3" s="40"/>
      <c r="NA3" s="40"/>
      <c r="NB3" s="40"/>
      <c r="NC3" s="40"/>
      <c r="ND3" s="40"/>
      <c r="NE3" s="40"/>
      <c r="NF3" s="40"/>
      <c r="NG3" s="40"/>
      <c r="NH3" s="40"/>
      <c r="NI3" s="40"/>
      <c r="NJ3" s="40"/>
      <c r="NK3" s="40"/>
      <c r="NL3" s="40"/>
      <c r="NM3" s="40"/>
      <c r="NN3" s="40"/>
      <c r="NO3" s="40"/>
      <c r="NP3" s="40"/>
      <c r="NQ3" s="40"/>
      <c r="NR3" s="40"/>
      <c r="NS3" s="40"/>
      <c r="NT3" s="40"/>
      <c r="NU3" s="40"/>
      <c r="NV3" s="40"/>
      <c r="NW3" s="40"/>
      <c r="NX3" s="40"/>
      <c r="NY3" s="40"/>
      <c r="NZ3" s="40"/>
      <c r="OA3" s="40"/>
      <c r="OB3" s="40"/>
      <c r="OC3" s="40"/>
      <c r="OD3" s="40"/>
      <c r="OE3" s="40"/>
      <c r="OF3" s="40"/>
      <c r="OG3" s="40"/>
      <c r="OH3" s="40"/>
      <c r="OI3" s="40"/>
      <c r="OJ3" s="40"/>
      <c r="OK3" s="40"/>
      <c r="OL3" s="40"/>
      <c r="OM3" s="40"/>
      <c r="ON3" s="40"/>
      <c r="OO3" s="40"/>
      <c r="OP3" s="40"/>
      <c r="OQ3" s="40"/>
      <c r="OR3" s="40"/>
      <c r="OS3" s="40"/>
      <c r="OT3" s="40"/>
      <c r="OU3" s="40"/>
      <c r="OV3" s="40"/>
      <c r="OW3" s="40"/>
      <c r="OX3" s="40"/>
      <c r="OY3" s="40"/>
      <c r="OZ3" s="40"/>
      <c r="PA3" s="40"/>
      <c r="PB3" s="40"/>
      <c r="PC3" s="40"/>
      <c r="PD3" s="40"/>
      <c r="PE3" s="40"/>
      <c r="PF3" s="40"/>
      <c r="PG3" s="40"/>
      <c r="PH3" s="40"/>
      <c r="PI3" s="40"/>
      <c r="PJ3" s="40"/>
      <c r="PK3" s="40"/>
      <c r="PL3" s="40"/>
      <c r="PM3" s="40"/>
      <c r="PN3" s="40"/>
      <c r="PO3" s="40"/>
      <c r="PP3" s="40"/>
      <c r="PQ3" s="40"/>
      <c r="PR3" s="40"/>
      <c r="PS3" s="40"/>
      <c r="PT3" s="40"/>
      <c r="PU3" s="40"/>
      <c r="PV3" s="40"/>
      <c r="PW3" s="40"/>
      <c r="PX3" s="40"/>
      <c r="PY3" s="40"/>
      <c r="PZ3" s="40"/>
      <c r="QA3" s="40"/>
      <c r="QB3" s="40"/>
      <c r="QC3" s="40"/>
      <c r="QD3" s="40"/>
      <c r="QE3" s="40"/>
      <c r="QF3" s="40"/>
      <c r="QG3" s="40"/>
      <c r="QH3" s="40"/>
      <c r="QI3" s="40"/>
      <c r="QJ3" s="40"/>
      <c r="QK3" s="40"/>
      <c r="QL3" s="40"/>
      <c r="QM3" s="40"/>
      <c r="QN3" s="40"/>
      <c r="QO3" s="40"/>
      <c r="QP3" s="40"/>
      <c r="QQ3" s="40"/>
      <c r="QR3" s="40"/>
      <c r="QS3" s="40"/>
      <c r="QT3" s="40"/>
      <c r="QU3" s="40"/>
      <c r="QV3" s="40"/>
      <c r="QW3" s="40"/>
      <c r="QX3" s="40"/>
      <c r="QY3" s="40"/>
      <c r="QZ3" s="40"/>
      <c r="RA3" s="40"/>
      <c r="RB3" s="40"/>
      <c r="RC3" s="40"/>
      <c r="RD3" s="40"/>
      <c r="RE3" s="40"/>
      <c r="RF3" s="40"/>
      <c r="RG3" s="40"/>
      <c r="RH3" s="40"/>
      <c r="RI3" s="40"/>
      <c r="RJ3" s="40"/>
      <c r="RK3" s="40"/>
      <c r="RL3" s="40"/>
      <c r="RM3" s="40"/>
      <c r="RN3" s="40"/>
      <c r="RO3" s="40"/>
      <c r="RP3" s="40"/>
      <c r="RQ3" s="40"/>
      <c r="RR3" s="40"/>
      <c r="RS3" s="40"/>
      <c r="RT3" s="40"/>
      <c r="RU3" s="40"/>
      <c r="RV3" s="40"/>
      <c r="RW3" s="40"/>
      <c r="RX3" s="40"/>
      <c r="RY3" s="40"/>
      <c r="RZ3" s="40"/>
      <c r="SA3" s="40"/>
      <c r="SB3" s="40"/>
      <c r="SC3" s="40"/>
      <c r="SD3" s="40"/>
      <c r="SE3" s="40"/>
      <c r="SF3" s="40"/>
      <c r="SG3" s="40"/>
      <c r="SH3" s="40"/>
      <c r="SI3" s="40"/>
      <c r="SJ3" s="40"/>
      <c r="SK3" s="40"/>
      <c r="SL3" s="40"/>
      <c r="SM3" s="40"/>
      <c r="SN3" s="40"/>
      <c r="SO3" s="40"/>
      <c r="SP3" s="40"/>
      <c r="SQ3" s="40"/>
      <c r="SR3" s="40"/>
      <c r="SS3" s="40"/>
      <c r="ST3" s="40"/>
      <c r="SU3" s="40"/>
      <c r="SV3" s="40"/>
      <c r="SW3" s="40"/>
      <c r="SX3" s="40"/>
      <c r="SY3" s="40"/>
      <c r="SZ3" s="40"/>
      <c r="TA3" s="40"/>
      <c r="TB3" s="40"/>
      <c r="TC3" s="40"/>
      <c r="TD3" s="40"/>
      <c r="TE3" s="40"/>
      <c r="TF3" s="40"/>
      <c r="TG3" s="40"/>
      <c r="TH3" s="40"/>
      <c r="TI3" s="40"/>
      <c r="TJ3" s="40"/>
      <c r="TK3" s="40"/>
      <c r="TL3" s="40"/>
      <c r="TM3" s="40"/>
      <c r="TN3" s="40"/>
      <c r="TO3" s="40"/>
      <c r="TP3" s="40"/>
      <c r="TQ3" s="40"/>
      <c r="TR3" s="40"/>
      <c r="TS3" s="40"/>
      <c r="TT3" s="40"/>
      <c r="TU3" s="40"/>
      <c r="TV3" s="40"/>
      <c r="TW3" s="40"/>
      <c r="TX3" s="40"/>
      <c r="TY3" s="40"/>
      <c r="TZ3" s="40"/>
      <c r="UA3" s="40"/>
      <c r="UB3" s="40"/>
      <c r="UC3" s="40"/>
      <c r="UD3" s="40"/>
      <c r="UE3" s="40"/>
      <c r="UF3" s="40"/>
      <c r="UG3" s="40"/>
      <c r="UH3" s="40"/>
      <c r="UI3" s="40"/>
      <c r="UJ3" s="40"/>
      <c r="UK3" s="40"/>
      <c r="UL3" s="40"/>
      <c r="UM3" s="40"/>
      <c r="UN3" s="40"/>
      <c r="UO3" s="40"/>
      <c r="UP3" s="40"/>
      <c r="UQ3" s="40"/>
      <c r="UR3" s="40"/>
      <c r="US3" s="40"/>
      <c r="UT3" s="40"/>
      <c r="UU3" s="40"/>
      <c r="UV3" s="40"/>
      <c r="UW3" s="40"/>
      <c r="UX3" s="40"/>
      <c r="UY3" s="40"/>
      <c r="UZ3" s="40"/>
      <c r="VA3" s="40"/>
      <c r="VB3" s="40"/>
      <c r="VC3" s="40"/>
      <c r="VD3" s="40"/>
      <c r="VE3" s="40"/>
      <c r="VF3" s="40"/>
      <c r="VG3" s="40"/>
      <c r="VH3" s="40"/>
      <c r="VI3" s="40"/>
      <c r="VJ3" s="40"/>
      <c r="VK3" s="40"/>
      <c r="VL3" s="40"/>
      <c r="VM3" s="40"/>
      <c r="VN3" s="40"/>
      <c r="VO3" s="40"/>
      <c r="VP3" s="40"/>
      <c r="VQ3" s="40"/>
      <c r="VR3" s="40"/>
      <c r="VS3" s="40"/>
      <c r="VT3" s="40"/>
      <c r="VU3" s="40"/>
      <c r="VV3" s="40"/>
      <c r="VW3" s="40"/>
      <c r="VX3" s="40"/>
      <c r="VY3" s="40"/>
      <c r="VZ3" s="40"/>
      <c r="WA3" s="40"/>
      <c r="WB3" s="40"/>
      <c r="WC3" s="40"/>
      <c r="WD3" s="40"/>
      <c r="WE3" s="40"/>
      <c r="WF3" s="40"/>
      <c r="WG3" s="40"/>
      <c r="WH3" s="40"/>
      <c r="WI3" s="40"/>
      <c r="WJ3" s="40"/>
      <c r="WK3" s="40"/>
      <c r="WL3" s="40"/>
      <c r="WM3" s="40"/>
      <c r="WN3" s="40"/>
      <c r="WO3" s="40"/>
      <c r="WP3" s="40"/>
      <c r="WQ3" s="40"/>
      <c r="WR3" s="40"/>
      <c r="WS3" s="40"/>
      <c r="WT3" s="40"/>
      <c r="WU3" s="40"/>
      <c r="WV3" s="40"/>
      <c r="WW3" s="40"/>
      <c r="WX3" s="40"/>
      <c r="WY3" s="40"/>
      <c r="WZ3" s="40"/>
      <c r="XA3" s="40"/>
      <c r="XB3" s="40"/>
      <c r="XC3" s="40"/>
      <c r="XD3" s="40"/>
      <c r="XE3" s="40"/>
      <c r="XF3" s="40"/>
      <c r="XG3" s="40"/>
      <c r="XH3" s="40"/>
      <c r="XI3" s="40"/>
      <c r="XJ3" s="40"/>
      <c r="XK3" s="40"/>
      <c r="XL3" s="40"/>
      <c r="XM3" s="40"/>
      <c r="XN3" s="40"/>
      <c r="XO3" s="40"/>
      <c r="XP3" s="40"/>
      <c r="XQ3" s="40"/>
      <c r="XR3" s="40"/>
      <c r="XS3" s="40"/>
      <c r="XT3" s="40"/>
      <c r="XU3" s="40"/>
      <c r="XV3" s="40"/>
      <c r="XW3" s="40"/>
      <c r="XX3" s="40"/>
      <c r="XY3" s="40"/>
      <c r="XZ3" s="40"/>
      <c r="YA3" s="40"/>
      <c r="YB3" s="40"/>
      <c r="YC3" s="40"/>
      <c r="YD3" s="40"/>
      <c r="YE3" s="40"/>
      <c r="YF3" s="40"/>
      <c r="YG3" s="40"/>
      <c r="YH3" s="40"/>
      <c r="YI3" s="40"/>
      <c r="YJ3" s="40"/>
      <c r="YK3" s="40"/>
      <c r="YL3" s="40"/>
      <c r="YM3" s="40"/>
      <c r="YN3" s="40"/>
      <c r="YO3" s="40"/>
      <c r="YP3" s="40"/>
      <c r="YQ3" s="40"/>
      <c r="YR3" s="40"/>
      <c r="YS3" s="40"/>
      <c r="YT3" s="40"/>
      <c r="YU3" s="40"/>
      <c r="YV3" s="40"/>
      <c r="YW3" s="40"/>
      <c r="YX3" s="40"/>
      <c r="YY3" s="40"/>
      <c r="YZ3" s="40"/>
      <c r="ZA3" s="40"/>
      <c r="ZB3" s="40"/>
      <c r="ZC3" s="40"/>
      <c r="ZD3" s="40"/>
      <c r="ZE3" s="40"/>
      <c r="ZF3" s="40"/>
      <c r="ZG3" s="40"/>
      <c r="ZH3" s="40"/>
      <c r="ZI3" s="40"/>
      <c r="ZJ3" s="40"/>
      <c r="ZK3" s="40"/>
      <c r="ZL3" s="40"/>
      <c r="ZM3" s="40"/>
      <c r="ZN3" s="40"/>
      <c r="ZO3" s="40"/>
      <c r="ZP3" s="40"/>
      <c r="ZQ3" s="40"/>
      <c r="ZR3" s="40"/>
      <c r="ZS3" s="40"/>
      <c r="ZT3" s="40"/>
      <c r="ZU3" s="40"/>
      <c r="ZV3" s="40"/>
      <c r="ZW3" s="40"/>
      <c r="ZX3" s="40"/>
      <c r="ZY3" s="40"/>
      <c r="ZZ3" s="40"/>
      <c r="AAA3" s="40"/>
      <c r="AAB3" s="40"/>
      <c r="AAC3" s="40"/>
      <c r="AAD3" s="40"/>
      <c r="AAE3" s="40"/>
      <c r="AAF3" s="40"/>
      <c r="AAG3" s="40"/>
      <c r="AAH3" s="40"/>
      <c r="AAI3" s="40"/>
      <c r="AAJ3" s="40"/>
      <c r="AAK3" s="40"/>
      <c r="AAL3" s="40"/>
      <c r="AAM3" s="40"/>
      <c r="AAN3" s="40"/>
      <c r="AAO3" s="40"/>
      <c r="AAP3" s="40"/>
      <c r="AAQ3" s="40"/>
      <c r="AAR3" s="40"/>
      <c r="AAS3" s="40"/>
      <c r="AAT3" s="40"/>
      <c r="AAU3" s="40"/>
      <c r="AAV3" s="40"/>
      <c r="AAW3" s="40"/>
      <c r="AAX3" s="40"/>
      <c r="AAY3" s="40"/>
      <c r="AAZ3" s="40"/>
      <c r="ABA3" s="40"/>
      <c r="ABB3" s="40"/>
      <c r="ABC3" s="40"/>
      <c r="ABD3" s="40"/>
      <c r="ABE3" s="40"/>
      <c r="ABF3" s="40"/>
      <c r="ABG3" s="40"/>
      <c r="ABH3" s="40"/>
      <c r="ABI3" s="40"/>
      <c r="ABJ3" s="40"/>
      <c r="ABK3" s="40"/>
      <c r="ABL3" s="40"/>
      <c r="ABM3" s="40"/>
      <c r="ABN3" s="40"/>
      <c r="ABO3" s="40"/>
      <c r="ABP3" s="40"/>
      <c r="ABQ3" s="40"/>
      <c r="ABR3" s="40"/>
      <c r="ABS3" s="40"/>
      <c r="ABT3" s="40"/>
      <c r="ABU3" s="40"/>
      <c r="ABV3" s="40"/>
      <c r="ABW3" s="40"/>
      <c r="ABX3" s="40"/>
      <c r="ABY3" s="40"/>
      <c r="ABZ3" s="40"/>
      <c r="ACA3" s="40"/>
      <c r="ACB3" s="40"/>
      <c r="ACC3" s="40"/>
      <c r="ACD3" s="40"/>
      <c r="ACE3" s="40"/>
      <c r="ACF3" s="40"/>
      <c r="ACG3" s="40"/>
      <c r="ACH3" s="40"/>
      <c r="ACI3" s="40"/>
      <c r="ACJ3" s="40"/>
      <c r="ACK3" s="40"/>
      <c r="ACL3" s="40"/>
      <c r="ACM3" s="40"/>
      <c r="ACN3" s="40"/>
      <c r="ACO3" s="40"/>
      <c r="ACP3" s="40"/>
      <c r="ACQ3" s="40"/>
      <c r="ACR3" s="40"/>
      <c r="ACS3" s="40"/>
      <c r="ACT3" s="40"/>
      <c r="ACU3" s="40"/>
      <c r="ACV3" s="40"/>
      <c r="ACW3" s="40"/>
      <c r="ACX3" s="40"/>
      <c r="ACY3" s="40"/>
      <c r="ACZ3" s="40"/>
      <c r="ADA3" s="40"/>
      <c r="ADB3" s="40"/>
      <c r="ADC3" s="40"/>
      <c r="ADD3" s="40"/>
      <c r="ADE3" s="40"/>
      <c r="ADF3" s="40"/>
      <c r="ADG3" s="40"/>
      <c r="ADH3" s="40"/>
      <c r="ADI3" s="40"/>
      <c r="ADJ3" s="40"/>
      <c r="ADK3" s="40"/>
      <c r="ADL3" s="40"/>
      <c r="ADM3" s="40"/>
      <c r="ADN3" s="40"/>
      <c r="ADO3" s="40"/>
      <c r="ADP3" s="40"/>
      <c r="ADQ3" s="40"/>
      <c r="ADR3" s="40"/>
      <c r="ADS3" s="40"/>
      <c r="ADT3" s="40"/>
      <c r="ADU3" s="40"/>
      <c r="ADV3" s="40"/>
      <c r="ADW3" s="40"/>
      <c r="ADX3" s="40"/>
      <c r="ADY3" s="40"/>
      <c r="ADZ3" s="40"/>
      <c r="AEA3" s="40"/>
      <c r="AEB3" s="40"/>
      <c r="AEC3" s="40"/>
      <c r="AED3" s="40"/>
      <c r="AEE3" s="40"/>
      <c r="AEF3" s="40"/>
      <c r="AEG3" s="40"/>
      <c r="AEH3" s="40"/>
      <c r="AEI3" s="40"/>
      <c r="AEJ3" s="40"/>
      <c r="AEK3" s="40"/>
      <c r="AEL3" s="40"/>
      <c r="AEM3" s="40"/>
      <c r="AEN3" s="40"/>
      <c r="AEO3" s="40"/>
      <c r="AEP3" s="40"/>
      <c r="AEQ3" s="40"/>
      <c r="AER3" s="40"/>
      <c r="AES3" s="40"/>
      <c r="AET3" s="40"/>
      <c r="AEU3" s="40"/>
      <c r="AEV3" s="40"/>
      <c r="AEW3" s="40"/>
      <c r="AEX3" s="40"/>
      <c r="AEY3" s="40"/>
      <c r="AEZ3" s="40"/>
      <c r="AFA3" s="40"/>
      <c r="AFB3" s="40"/>
      <c r="AFC3" s="40"/>
      <c r="AFD3" s="40"/>
      <c r="AFE3" s="40"/>
      <c r="AFF3" s="40"/>
      <c r="AFG3" s="40"/>
      <c r="AFH3" s="40"/>
      <c r="AFI3" s="40"/>
      <c r="AFJ3" s="40"/>
      <c r="AFK3" s="40"/>
      <c r="AFL3" s="40"/>
      <c r="AFM3" s="40"/>
      <c r="AFN3" s="40"/>
      <c r="AFO3" s="40"/>
      <c r="AFP3" s="40"/>
      <c r="AFQ3" s="40"/>
      <c r="AFR3" s="40"/>
      <c r="AFS3" s="40"/>
      <c r="AFT3" s="40"/>
      <c r="AFU3" s="40"/>
      <c r="AFV3" s="40"/>
      <c r="AFW3" s="40"/>
      <c r="AFX3" s="40"/>
      <c r="AFY3" s="40"/>
      <c r="AFZ3" s="40"/>
      <c r="AGA3" s="40"/>
      <c r="AGB3" s="40"/>
      <c r="AGC3" s="40"/>
      <c r="AGD3" s="40"/>
      <c r="AGE3" s="40"/>
      <c r="AGF3" s="40"/>
      <c r="AGG3" s="40"/>
      <c r="AGH3" s="40"/>
      <c r="AGI3" s="40"/>
      <c r="AGJ3" s="40"/>
      <c r="AGK3" s="40"/>
      <c r="AGL3" s="40"/>
      <c r="AGM3" s="40"/>
      <c r="AGN3" s="40"/>
      <c r="AGO3" s="40"/>
      <c r="AGP3" s="40"/>
      <c r="AGQ3" s="40"/>
      <c r="AGR3" s="40"/>
      <c r="AGS3" s="40"/>
      <c r="AGT3" s="40"/>
      <c r="AGU3" s="40"/>
      <c r="AGV3" s="40"/>
      <c r="AGW3" s="40"/>
      <c r="AGX3" s="40"/>
      <c r="AGY3" s="40"/>
      <c r="AGZ3" s="40"/>
      <c r="AHA3" s="40"/>
      <c r="AHB3" s="40"/>
      <c r="AHC3" s="40"/>
      <c r="AHD3" s="40"/>
      <c r="AHE3" s="40"/>
      <c r="AHF3" s="40"/>
      <c r="AHG3" s="40"/>
      <c r="AHH3" s="40"/>
      <c r="AHI3" s="40"/>
      <c r="AHJ3" s="40"/>
      <c r="AHK3" s="40"/>
      <c r="AHL3" s="40"/>
      <c r="AHM3" s="40"/>
      <c r="AHN3" s="40"/>
      <c r="AHO3" s="40"/>
      <c r="AHP3" s="40"/>
      <c r="AHQ3" s="40"/>
      <c r="AHR3" s="40"/>
      <c r="AHS3" s="40"/>
      <c r="AHT3" s="40"/>
      <c r="AHU3" s="40"/>
      <c r="AHV3" s="40"/>
      <c r="AHW3" s="40"/>
      <c r="AHX3" s="40"/>
      <c r="AHY3" s="40"/>
      <c r="AHZ3" s="40"/>
      <c r="AIA3" s="40"/>
      <c r="AIB3" s="40"/>
      <c r="AIC3" s="40"/>
      <c r="AID3" s="40"/>
      <c r="AIE3" s="40"/>
      <c r="AIF3" s="40"/>
      <c r="AIG3" s="40"/>
      <c r="AIH3" s="40"/>
    </row>
    <row r="4" spans="1:918" ht="13.5" customHeight="1">
      <c r="B4" s="41" t="s">
        <v>50</v>
      </c>
      <c r="C4" s="211" t="s">
        <v>51</v>
      </c>
      <c r="D4" s="41" t="s">
        <v>52</v>
      </c>
      <c r="E4" s="42">
        <v>9.1999999999999993</v>
      </c>
      <c r="F4" s="43" t="s">
        <v>53</v>
      </c>
      <c r="G4" s="44">
        <v>20</v>
      </c>
      <c r="H4" s="45">
        <v>9.1999999999999993</v>
      </c>
      <c r="I4" s="44">
        <v>5</v>
      </c>
      <c r="J4" s="46">
        <f t="shared" ref="J4:J21" si="0">H4*I4</f>
        <v>46</v>
      </c>
      <c r="K4" s="47"/>
      <c r="L4" s="43"/>
      <c r="M4" s="47"/>
      <c r="N4" s="46">
        <v>1.68</v>
      </c>
      <c r="O4" s="44">
        <v>0.25</v>
      </c>
      <c r="P4" s="46">
        <v>0.42</v>
      </c>
    </row>
    <row r="5" spans="1:918" ht="13.5" customHeight="1">
      <c r="B5" s="41" t="s">
        <v>50</v>
      </c>
      <c r="C5" s="211"/>
      <c r="D5" s="41" t="s">
        <v>54</v>
      </c>
      <c r="E5" s="42">
        <v>4.5</v>
      </c>
      <c r="F5" s="43" t="s">
        <v>53</v>
      </c>
      <c r="G5" s="44">
        <v>20</v>
      </c>
      <c r="H5" s="45">
        <v>4.5</v>
      </c>
      <c r="I5" s="44">
        <v>5</v>
      </c>
      <c r="J5" s="46">
        <f t="shared" si="0"/>
        <v>22.5</v>
      </c>
      <c r="K5" s="47"/>
      <c r="L5" s="43"/>
      <c r="M5" s="47"/>
      <c r="N5" s="46"/>
      <c r="O5" s="44"/>
      <c r="P5" s="46"/>
    </row>
    <row r="6" spans="1:918" ht="13.5" customHeight="1">
      <c r="B6" s="41" t="s">
        <v>50</v>
      </c>
      <c r="C6" s="211"/>
      <c r="D6" s="41" t="s">
        <v>55</v>
      </c>
      <c r="E6" s="42">
        <v>2.12</v>
      </c>
      <c r="F6" s="43" t="s">
        <v>53</v>
      </c>
      <c r="G6" s="44">
        <v>20</v>
      </c>
      <c r="H6" s="45">
        <v>2.12</v>
      </c>
      <c r="I6" s="44">
        <v>5</v>
      </c>
      <c r="J6" s="46">
        <f t="shared" si="0"/>
        <v>10.600000000000001</v>
      </c>
      <c r="K6" s="47"/>
      <c r="L6" s="43"/>
      <c r="M6" s="47"/>
      <c r="N6" s="46"/>
      <c r="O6" s="44"/>
      <c r="P6" s="46"/>
    </row>
    <row r="7" spans="1:918" ht="13.5" customHeight="1">
      <c r="B7" s="41" t="s">
        <v>50</v>
      </c>
      <c r="C7" s="211"/>
      <c r="D7" s="41" t="s">
        <v>56</v>
      </c>
      <c r="E7" s="42">
        <v>4.4000000000000004</v>
      </c>
      <c r="F7" s="43" t="s">
        <v>53</v>
      </c>
      <c r="G7" s="44">
        <v>20</v>
      </c>
      <c r="H7" s="45">
        <v>4.4000000000000004</v>
      </c>
      <c r="I7" s="44">
        <v>5</v>
      </c>
      <c r="J7" s="46">
        <f t="shared" si="0"/>
        <v>22</v>
      </c>
      <c r="K7" s="47"/>
      <c r="L7" s="43"/>
      <c r="M7" s="47"/>
      <c r="N7" s="46"/>
      <c r="O7" s="44"/>
      <c r="P7" s="46"/>
    </row>
    <row r="8" spans="1:918" ht="13.5" customHeight="1">
      <c r="B8" s="41" t="s">
        <v>50</v>
      </c>
      <c r="C8" s="211"/>
      <c r="D8" s="41" t="s">
        <v>57</v>
      </c>
      <c r="E8" s="42">
        <v>7.04</v>
      </c>
      <c r="F8" s="43" t="s">
        <v>53</v>
      </c>
      <c r="G8" s="44">
        <v>20</v>
      </c>
      <c r="H8" s="45">
        <v>7.04</v>
      </c>
      <c r="I8" s="44">
        <v>5</v>
      </c>
      <c r="J8" s="46">
        <f t="shared" si="0"/>
        <v>35.200000000000003</v>
      </c>
      <c r="K8" s="47"/>
      <c r="L8" s="43"/>
      <c r="M8" s="47"/>
      <c r="N8" s="46"/>
      <c r="O8" s="44"/>
      <c r="P8" s="46"/>
    </row>
    <row r="9" spans="1:918" ht="13.5" customHeight="1">
      <c r="B9" s="41" t="s">
        <v>50</v>
      </c>
      <c r="C9" s="211"/>
      <c r="D9" s="41" t="s">
        <v>58</v>
      </c>
      <c r="E9" s="42">
        <v>4.0999999999999996</v>
      </c>
      <c r="F9" s="43" t="s">
        <v>53</v>
      </c>
      <c r="G9" s="44">
        <v>20</v>
      </c>
      <c r="H9" s="45">
        <v>4.0999999999999996</v>
      </c>
      <c r="I9" s="44">
        <v>5</v>
      </c>
      <c r="J9" s="46">
        <f t="shared" si="0"/>
        <v>20.5</v>
      </c>
      <c r="K9" s="47"/>
      <c r="L9" s="43"/>
      <c r="M9" s="47"/>
      <c r="N9" s="46"/>
      <c r="O9" s="44"/>
      <c r="P9" s="46"/>
    </row>
    <row r="10" spans="1:918" ht="13.5" customHeight="1">
      <c r="B10" s="41" t="s">
        <v>50</v>
      </c>
      <c r="C10" s="211"/>
      <c r="D10" s="41" t="s">
        <v>59</v>
      </c>
      <c r="E10" s="42">
        <v>7.04</v>
      </c>
      <c r="F10" s="43" t="s">
        <v>53</v>
      </c>
      <c r="G10" s="44">
        <v>20</v>
      </c>
      <c r="H10" s="45">
        <v>7.04</v>
      </c>
      <c r="I10" s="44">
        <v>5</v>
      </c>
      <c r="J10" s="46">
        <f t="shared" si="0"/>
        <v>35.200000000000003</v>
      </c>
      <c r="K10" s="47"/>
      <c r="L10" s="43"/>
      <c r="M10" s="47"/>
      <c r="N10" s="46"/>
      <c r="O10" s="44"/>
      <c r="P10" s="46"/>
    </row>
    <row r="11" spans="1:918" ht="13.5" customHeight="1">
      <c r="B11" s="41" t="s">
        <v>50</v>
      </c>
      <c r="C11" s="211"/>
      <c r="D11" s="41" t="s">
        <v>60</v>
      </c>
      <c r="E11" s="42">
        <v>4.95</v>
      </c>
      <c r="F11" s="43" t="s">
        <v>53</v>
      </c>
      <c r="G11" s="44">
        <v>20</v>
      </c>
      <c r="H11" s="45">
        <v>4.95</v>
      </c>
      <c r="I11" s="44">
        <v>5</v>
      </c>
      <c r="J11" s="46">
        <f t="shared" si="0"/>
        <v>24.75</v>
      </c>
      <c r="K11" s="47"/>
      <c r="L11" s="43"/>
      <c r="M11" s="47"/>
      <c r="N11" s="46">
        <v>0.78</v>
      </c>
      <c r="O11" s="44">
        <v>0.25</v>
      </c>
      <c r="P11" s="46">
        <f>N11*O11</f>
        <v>0.19500000000000001</v>
      </c>
    </row>
    <row r="12" spans="1:918" ht="13.5" customHeight="1">
      <c r="B12" s="41" t="s">
        <v>50</v>
      </c>
      <c r="C12" s="211"/>
      <c r="D12" s="41" t="s">
        <v>61</v>
      </c>
      <c r="E12" s="42">
        <v>24.7</v>
      </c>
      <c r="F12" s="43" t="s">
        <v>53</v>
      </c>
      <c r="G12" s="44">
        <v>20</v>
      </c>
      <c r="H12" s="45">
        <v>24.7</v>
      </c>
      <c r="I12" s="44">
        <v>5</v>
      </c>
      <c r="J12" s="46">
        <f t="shared" si="0"/>
        <v>123.5</v>
      </c>
      <c r="K12" s="47"/>
      <c r="L12" s="43"/>
      <c r="M12" s="47"/>
      <c r="N12" s="46">
        <v>3.43</v>
      </c>
      <c r="O12" s="44">
        <v>0.25</v>
      </c>
      <c r="P12" s="46">
        <f>N12*O12</f>
        <v>0.85750000000000004</v>
      </c>
    </row>
    <row r="13" spans="1:918" ht="13.5" customHeight="1">
      <c r="B13" s="41" t="s">
        <v>50</v>
      </c>
      <c r="C13" s="211"/>
      <c r="D13" s="41" t="s">
        <v>62</v>
      </c>
      <c r="E13" s="42">
        <v>23.66</v>
      </c>
      <c r="F13" s="43" t="s">
        <v>53</v>
      </c>
      <c r="G13" s="44">
        <v>20</v>
      </c>
      <c r="H13" s="45">
        <v>23.66</v>
      </c>
      <c r="I13" s="44">
        <v>5</v>
      </c>
      <c r="J13" s="46">
        <f t="shared" si="0"/>
        <v>118.3</v>
      </c>
      <c r="K13" s="47"/>
      <c r="L13" s="43"/>
      <c r="M13" s="47"/>
      <c r="N13" s="46"/>
      <c r="O13" s="44"/>
      <c r="P13" s="46"/>
    </row>
    <row r="14" spans="1:918" ht="13.5" customHeight="1">
      <c r="B14" s="41" t="s">
        <v>50</v>
      </c>
      <c r="C14" s="211"/>
      <c r="D14" s="41" t="s">
        <v>63</v>
      </c>
      <c r="E14" s="42">
        <v>23.27</v>
      </c>
      <c r="F14" s="43" t="s">
        <v>53</v>
      </c>
      <c r="G14" s="44">
        <v>20</v>
      </c>
      <c r="H14" s="45">
        <v>23.27</v>
      </c>
      <c r="I14" s="44">
        <v>5</v>
      </c>
      <c r="J14" s="46">
        <f t="shared" si="0"/>
        <v>116.35</v>
      </c>
      <c r="K14" s="47"/>
      <c r="L14" s="43"/>
      <c r="M14" s="47"/>
      <c r="N14" s="46"/>
      <c r="O14" s="44"/>
      <c r="P14" s="46"/>
    </row>
    <row r="15" spans="1:918" ht="13.5" customHeight="1">
      <c r="B15" s="41" t="s">
        <v>50</v>
      </c>
      <c r="C15" s="211"/>
      <c r="D15" s="41" t="s">
        <v>64</v>
      </c>
      <c r="E15" s="42">
        <v>25.61</v>
      </c>
      <c r="F15" s="43" t="s">
        <v>53</v>
      </c>
      <c r="G15" s="44">
        <v>20</v>
      </c>
      <c r="H15" s="45">
        <v>25.61</v>
      </c>
      <c r="I15" s="44">
        <v>5</v>
      </c>
      <c r="J15" s="46">
        <f t="shared" si="0"/>
        <v>128.05000000000001</v>
      </c>
      <c r="K15" s="47"/>
      <c r="L15" s="43"/>
      <c r="M15" s="47"/>
      <c r="N15" s="46">
        <v>13.72</v>
      </c>
      <c r="O15" s="44">
        <v>0.25</v>
      </c>
      <c r="P15" s="46">
        <f>N15*O15</f>
        <v>3.43</v>
      </c>
    </row>
    <row r="16" spans="1:918" ht="13.5" customHeight="1">
      <c r="B16" s="41" t="s">
        <v>50</v>
      </c>
      <c r="C16" s="211"/>
      <c r="D16" s="41" t="s">
        <v>65</v>
      </c>
      <c r="E16" s="42">
        <v>25.61</v>
      </c>
      <c r="F16" s="43" t="s">
        <v>53</v>
      </c>
      <c r="G16" s="44">
        <v>20</v>
      </c>
      <c r="H16" s="45">
        <v>25.61</v>
      </c>
      <c r="I16" s="44">
        <v>5</v>
      </c>
      <c r="J16" s="46">
        <f t="shared" si="0"/>
        <v>128.05000000000001</v>
      </c>
      <c r="K16" s="47"/>
      <c r="L16" s="43"/>
      <c r="M16" s="47"/>
      <c r="N16" s="46"/>
      <c r="O16" s="44"/>
      <c r="P16" s="46"/>
    </row>
    <row r="17" spans="2:16" ht="13.5" customHeight="1">
      <c r="B17" s="41" t="s">
        <v>50</v>
      </c>
      <c r="C17" s="211"/>
      <c r="D17" s="41" t="s">
        <v>66</v>
      </c>
      <c r="E17" s="42">
        <v>50.4</v>
      </c>
      <c r="F17" s="43" t="s">
        <v>53</v>
      </c>
      <c r="G17" s="44">
        <v>20</v>
      </c>
      <c r="H17" s="45">
        <v>50.4</v>
      </c>
      <c r="I17" s="44">
        <v>10</v>
      </c>
      <c r="J17" s="46">
        <f t="shared" si="0"/>
        <v>504</v>
      </c>
      <c r="K17" s="47"/>
      <c r="L17" s="43"/>
      <c r="M17" s="47"/>
      <c r="N17" s="46"/>
      <c r="O17" s="44"/>
      <c r="P17" s="46"/>
    </row>
    <row r="18" spans="2:16" ht="13.5" customHeight="1">
      <c r="B18" s="41" t="s">
        <v>50</v>
      </c>
      <c r="C18" s="205" t="s">
        <v>67</v>
      </c>
      <c r="D18" s="41" t="s">
        <v>68</v>
      </c>
      <c r="E18" s="42">
        <v>8.64</v>
      </c>
      <c r="F18" s="43" t="s">
        <v>53</v>
      </c>
      <c r="G18" s="44">
        <v>20</v>
      </c>
      <c r="H18" s="45">
        <v>8.64</v>
      </c>
      <c r="I18" s="44">
        <v>5</v>
      </c>
      <c r="J18" s="46">
        <f t="shared" si="0"/>
        <v>43.2</v>
      </c>
      <c r="K18" s="47"/>
      <c r="L18" s="43"/>
      <c r="M18" s="47"/>
      <c r="N18" s="46"/>
      <c r="O18" s="44"/>
      <c r="P18" s="46"/>
    </row>
    <row r="19" spans="2:16" ht="13.5" customHeight="1">
      <c r="B19" s="41" t="s">
        <v>50</v>
      </c>
      <c r="C19" s="205"/>
      <c r="D19" s="41" t="s">
        <v>69</v>
      </c>
      <c r="E19" s="42">
        <v>14.6</v>
      </c>
      <c r="F19" s="43" t="s">
        <v>53</v>
      </c>
      <c r="G19" s="44">
        <v>20</v>
      </c>
      <c r="H19" s="45">
        <v>14.6</v>
      </c>
      <c r="I19" s="44">
        <v>5</v>
      </c>
      <c r="J19" s="46">
        <f t="shared" si="0"/>
        <v>73</v>
      </c>
      <c r="K19" s="47"/>
      <c r="L19" s="43"/>
      <c r="M19" s="47"/>
      <c r="N19" s="46"/>
      <c r="O19" s="44"/>
      <c r="P19" s="46"/>
    </row>
    <row r="20" spans="2:16" ht="13.5" customHeight="1">
      <c r="B20" s="41" t="s">
        <v>50</v>
      </c>
      <c r="C20" s="205"/>
      <c r="D20" s="41" t="s">
        <v>70</v>
      </c>
      <c r="E20" s="42">
        <v>7</v>
      </c>
      <c r="F20" s="43" t="s">
        <v>53</v>
      </c>
      <c r="G20" s="44">
        <v>20</v>
      </c>
      <c r="H20" s="45">
        <v>7</v>
      </c>
      <c r="I20" s="44">
        <v>5</v>
      </c>
      <c r="J20" s="46">
        <f t="shared" si="0"/>
        <v>35</v>
      </c>
      <c r="K20" s="47"/>
      <c r="L20" s="43"/>
      <c r="M20" s="47"/>
      <c r="N20" s="46"/>
      <c r="O20" s="44"/>
      <c r="P20" s="46"/>
    </row>
    <row r="21" spans="2:16" ht="13.5" customHeight="1">
      <c r="B21" s="41" t="s">
        <v>50</v>
      </c>
      <c r="C21" s="206" t="s">
        <v>71</v>
      </c>
      <c r="D21" s="41" t="s">
        <v>72</v>
      </c>
      <c r="E21" s="42">
        <v>58.25</v>
      </c>
      <c r="F21" s="43" t="s">
        <v>73</v>
      </c>
      <c r="G21" s="44">
        <v>20</v>
      </c>
      <c r="H21" s="45">
        <v>58.25</v>
      </c>
      <c r="I21" s="44">
        <v>14</v>
      </c>
      <c r="J21" s="46">
        <f t="shared" si="0"/>
        <v>815.5</v>
      </c>
      <c r="K21" s="47"/>
      <c r="L21" s="43"/>
      <c r="M21" s="47"/>
      <c r="N21" s="46"/>
      <c r="O21" s="44"/>
      <c r="P21" s="46"/>
    </row>
    <row r="22" spans="2:16" ht="13.5" customHeight="1">
      <c r="B22" s="41" t="s">
        <v>50</v>
      </c>
      <c r="C22" s="206"/>
      <c r="D22" s="41" t="s">
        <v>74</v>
      </c>
      <c r="E22" s="42">
        <v>8.5299999999999994</v>
      </c>
      <c r="F22" s="43" t="s">
        <v>73</v>
      </c>
      <c r="G22" s="44">
        <v>20</v>
      </c>
      <c r="H22" s="45"/>
      <c r="I22" s="44"/>
      <c r="J22" s="46"/>
      <c r="K22" s="47">
        <v>8.5299999999999994</v>
      </c>
      <c r="L22" s="43">
        <v>14</v>
      </c>
      <c r="M22" s="47">
        <f>K22*L22</f>
        <v>119.41999999999999</v>
      </c>
      <c r="N22" s="46">
        <v>0.37</v>
      </c>
      <c r="O22" s="44">
        <v>0.25</v>
      </c>
      <c r="P22" s="46">
        <f t="shared" ref="P22:P31" si="1">N22*O22</f>
        <v>9.2499999999999999E-2</v>
      </c>
    </row>
    <row r="23" spans="2:16" ht="13.5" customHeight="1">
      <c r="B23" s="41" t="s">
        <v>50</v>
      </c>
      <c r="C23" s="206"/>
      <c r="D23" s="41" t="s">
        <v>75</v>
      </c>
      <c r="E23" s="42">
        <v>8.5299999999999994</v>
      </c>
      <c r="F23" s="43" t="s">
        <v>73</v>
      </c>
      <c r="G23" s="44">
        <v>20</v>
      </c>
      <c r="H23" s="45"/>
      <c r="I23" s="44"/>
      <c r="J23" s="46"/>
      <c r="K23" s="47">
        <v>8.5299999999999994</v>
      </c>
      <c r="L23" s="43">
        <v>14</v>
      </c>
      <c r="M23" s="47">
        <f>K23*L23</f>
        <v>119.41999999999999</v>
      </c>
      <c r="N23" s="46">
        <v>0.37</v>
      </c>
      <c r="O23" s="44">
        <v>0.25</v>
      </c>
      <c r="P23" s="46">
        <f t="shared" si="1"/>
        <v>9.2499999999999999E-2</v>
      </c>
    </row>
    <row r="24" spans="2:16" ht="13.5" customHeight="1">
      <c r="B24" s="41" t="s">
        <v>50</v>
      </c>
      <c r="C24" s="206"/>
      <c r="D24" s="41" t="s">
        <v>76</v>
      </c>
      <c r="E24" s="42">
        <v>5.2</v>
      </c>
      <c r="F24" s="43" t="s">
        <v>73</v>
      </c>
      <c r="G24" s="44">
        <v>20</v>
      </c>
      <c r="H24" s="45"/>
      <c r="I24" s="44"/>
      <c r="J24" s="46"/>
      <c r="K24" s="47">
        <v>5.2</v>
      </c>
      <c r="L24" s="43">
        <v>7</v>
      </c>
      <c r="M24" s="47">
        <f>K24*L24</f>
        <v>36.4</v>
      </c>
      <c r="N24" s="46">
        <v>0.32</v>
      </c>
      <c r="O24" s="44">
        <v>0.25</v>
      </c>
      <c r="P24" s="46">
        <f t="shared" si="1"/>
        <v>0.08</v>
      </c>
    </row>
    <row r="25" spans="2:16" ht="13.5" customHeight="1">
      <c r="B25" s="41" t="s">
        <v>50</v>
      </c>
      <c r="C25" s="206"/>
      <c r="D25" s="41" t="s">
        <v>52</v>
      </c>
      <c r="E25" s="42">
        <v>18.399999999999999</v>
      </c>
      <c r="F25" s="43" t="s">
        <v>73</v>
      </c>
      <c r="G25" s="44">
        <v>20</v>
      </c>
      <c r="H25" s="45">
        <v>18.399999999999999</v>
      </c>
      <c r="I25" s="44">
        <v>14</v>
      </c>
      <c r="J25" s="46">
        <f>H25*I25</f>
        <v>257.59999999999997</v>
      </c>
      <c r="K25" s="47"/>
      <c r="L25" s="43"/>
      <c r="M25" s="47"/>
      <c r="N25" s="46">
        <v>6.15</v>
      </c>
      <c r="O25" s="44">
        <v>0.25</v>
      </c>
      <c r="P25" s="46">
        <f t="shared" si="1"/>
        <v>1.5375000000000001</v>
      </c>
    </row>
    <row r="26" spans="2:16" ht="13.5" customHeight="1">
      <c r="B26" s="41" t="s">
        <v>50</v>
      </c>
      <c r="C26" s="206"/>
      <c r="D26" s="41" t="s">
        <v>77</v>
      </c>
      <c r="E26" s="42">
        <v>10.64</v>
      </c>
      <c r="F26" s="43" t="s">
        <v>73</v>
      </c>
      <c r="G26" s="44">
        <v>20</v>
      </c>
      <c r="H26" s="45">
        <v>10.64</v>
      </c>
      <c r="I26" s="44">
        <v>14</v>
      </c>
      <c r="J26" s="46">
        <f>H26*I26</f>
        <v>148.96</v>
      </c>
      <c r="K26" s="47"/>
      <c r="L26" s="43"/>
      <c r="M26" s="47"/>
      <c r="N26" s="46">
        <v>4.2300000000000004</v>
      </c>
      <c r="O26" s="44">
        <v>0.25</v>
      </c>
      <c r="P26" s="46">
        <f t="shared" si="1"/>
        <v>1.0575000000000001</v>
      </c>
    </row>
    <row r="27" spans="2:16" ht="13.5" customHeight="1">
      <c r="B27" s="41" t="s">
        <v>50</v>
      </c>
      <c r="C27" s="206"/>
      <c r="D27" s="41" t="s">
        <v>78</v>
      </c>
      <c r="E27" s="42">
        <v>13.65</v>
      </c>
      <c r="F27" s="43" t="s">
        <v>73</v>
      </c>
      <c r="G27" s="44">
        <v>20</v>
      </c>
      <c r="H27" s="45">
        <v>13.65</v>
      </c>
      <c r="I27" s="44">
        <v>14</v>
      </c>
      <c r="J27" s="46">
        <f>H27*I27</f>
        <v>191.1</v>
      </c>
      <c r="K27" s="47"/>
      <c r="L27" s="43"/>
      <c r="M27" s="47"/>
      <c r="N27" s="46">
        <v>0.7</v>
      </c>
      <c r="O27" s="44">
        <v>0.25</v>
      </c>
      <c r="P27" s="46">
        <f t="shared" si="1"/>
        <v>0.17499999999999999</v>
      </c>
    </row>
    <row r="28" spans="2:16" ht="13.5" customHeight="1">
      <c r="B28" s="41" t="s">
        <v>50</v>
      </c>
      <c r="C28" s="206"/>
      <c r="D28" s="41" t="s">
        <v>79</v>
      </c>
      <c r="E28" s="42">
        <v>2.9</v>
      </c>
      <c r="F28" s="43" t="s">
        <v>73</v>
      </c>
      <c r="G28" s="44">
        <v>20</v>
      </c>
      <c r="H28" s="45"/>
      <c r="I28" s="44"/>
      <c r="J28" s="46"/>
      <c r="K28" s="47">
        <v>2.9</v>
      </c>
      <c r="L28" s="43">
        <v>14</v>
      </c>
      <c r="M28" s="47">
        <f>K28*L28</f>
        <v>40.6</v>
      </c>
      <c r="N28" s="46">
        <v>0.44</v>
      </c>
      <c r="O28" s="44">
        <v>0.25</v>
      </c>
      <c r="P28" s="46">
        <f t="shared" si="1"/>
        <v>0.11</v>
      </c>
    </row>
    <row r="29" spans="2:16" ht="13.5" customHeight="1">
      <c r="B29" s="41" t="s">
        <v>50</v>
      </c>
      <c r="C29" s="206"/>
      <c r="D29" s="41" t="s">
        <v>80</v>
      </c>
      <c r="E29" s="42">
        <v>23.03</v>
      </c>
      <c r="F29" s="43" t="s">
        <v>73</v>
      </c>
      <c r="G29" s="44">
        <v>20</v>
      </c>
      <c r="H29" s="45">
        <v>23.03</v>
      </c>
      <c r="I29" s="44">
        <v>14</v>
      </c>
      <c r="J29" s="46">
        <f t="shared" ref="J29:J36" si="2">H29*I29</f>
        <v>322.42</v>
      </c>
      <c r="K29" s="47"/>
      <c r="L29" s="43"/>
      <c r="M29" s="47"/>
      <c r="N29" s="46">
        <v>0.49</v>
      </c>
      <c r="O29" s="44">
        <v>0.25</v>
      </c>
      <c r="P29" s="46">
        <f t="shared" si="1"/>
        <v>0.1225</v>
      </c>
    </row>
    <row r="30" spans="2:16" ht="13.5" customHeight="1">
      <c r="B30" s="41" t="s">
        <v>50</v>
      </c>
      <c r="C30" s="206"/>
      <c r="D30" s="41" t="s">
        <v>81</v>
      </c>
      <c r="E30" s="42">
        <v>23.03</v>
      </c>
      <c r="F30" s="43" t="s">
        <v>73</v>
      </c>
      <c r="G30" s="44">
        <v>20</v>
      </c>
      <c r="H30" s="45">
        <v>23.03</v>
      </c>
      <c r="I30" s="44">
        <v>14</v>
      </c>
      <c r="J30" s="46">
        <f t="shared" si="2"/>
        <v>322.42</v>
      </c>
      <c r="K30" s="47"/>
      <c r="L30" s="43"/>
      <c r="M30" s="47"/>
      <c r="N30" s="46">
        <v>0.32</v>
      </c>
      <c r="O30" s="44">
        <v>0.25</v>
      </c>
      <c r="P30" s="46">
        <f t="shared" si="1"/>
        <v>0.08</v>
      </c>
    </row>
    <row r="31" spans="2:16" ht="13.5" customHeight="1">
      <c r="B31" s="41" t="s">
        <v>50</v>
      </c>
      <c r="C31" s="206"/>
      <c r="D31" s="41" t="s">
        <v>82</v>
      </c>
      <c r="E31" s="42">
        <v>15.32</v>
      </c>
      <c r="F31" s="43" t="s">
        <v>73</v>
      </c>
      <c r="G31" s="44">
        <v>20</v>
      </c>
      <c r="H31" s="45">
        <v>15.32</v>
      </c>
      <c r="I31" s="44">
        <v>14</v>
      </c>
      <c r="J31" s="46">
        <f t="shared" si="2"/>
        <v>214.48000000000002</v>
      </c>
      <c r="K31" s="47"/>
      <c r="L31" s="43"/>
      <c r="M31" s="47"/>
      <c r="N31" s="46">
        <v>3.09</v>
      </c>
      <c r="O31" s="44">
        <v>0.25</v>
      </c>
      <c r="P31" s="46">
        <f t="shared" si="1"/>
        <v>0.77249999999999996</v>
      </c>
    </row>
    <row r="32" spans="2:16" ht="13.5" customHeight="1">
      <c r="B32" s="41" t="s">
        <v>50</v>
      </c>
      <c r="C32" s="206"/>
      <c r="D32" s="41" t="s">
        <v>83</v>
      </c>
      <c r="E32" s="42">
        <v>2.4</v>
      </c>
      <c r="F32" s="43" t="s">
        <v>73</v>
      </c>
      <c r="G32" s="44">
        <v>20</v>
      </c>
      <c r="H32" s="45">
        <v>2.4</v>
      </c>
      <c r="I32" s="44">
        <v>5</v>
      </c>
      <c r="J32" s="46">
        <f t="shared" si="2"/>
        <v>12</v>
      </c>
      <c r="K32" s="47"/>
      <c r="L32" s="43"/>
      <c r="M32" s="47"/>
      <c r="N32" s="46"/>
      <c r="O32" s="44"/>
      <c r="P32" s="46"/>
    </row>
    <row r="33" spans="2:16" ht="13.5" customHeight="1">
      <c r="B33" s="41" t="s">
        <v>50</v>
      </c>
      <c r="C33" s="206"/>
      <c r="D33" s="41" t="s">
        <v>56</v>
      </c>
      <c r="E33" s="42">
        <v>3.25</v>
      </c>
      <c r="F33" s="43" t="s">
        <v>73</v>
      </c>
      <c r="G33" s="44">
        <v>20</v>
      </c>
      <c r="H33" s="45">
        <v>3.25</v>
      </c>
      <c r="I33" s="44">
        <v>7</v>
      </c>
      <c r="J33" s="46">
        <f t="shared" si="2"/>
        <v>22.75</v>
      </c>
      <c r="K33" s="47"/>
      <c r="L33" s="43"/>
      <c r="M33" s="47"/>
      <c r="N33" s="46"/>
      <c r="O33" s="44"/>
      <c r="P33" s="46"/>
    </row>
    <row r="34" spans="2:16" ht="13.5" customHeight="1">
      <c r="B34" s="41" t="s">
        <v>50</v>
      </c>
      <c r="C34" s="206"/>
      <c r="D34" s="41" t="s">
        <v>84</v>
      </c>
      <c r="E34" s="42">
        <v>2.02</v>
      </c>
      <c r="F34" s="43" t="s">
        <v>73</v>
      </c>
      <c r="G34" s="44">
        <v>20</v>
      </c>
      <c r="H34" s="45">
        <v>2.02</v>
      </c>
      <c r="I34" s="44">
        <v>1</v>
      </c>
      <c r="J34" s="46">
        <f t="shared" si="2"/>
        <v>2.02</v>
      </c>
      <c r="K34" s="47"/>
      <c r="L34" s="43"/>
      <c r="M34" s="47"/>
      <c r="N34" s="46"/>
      <c r="O34" s="44"/>
      <c r="P34" s="46"/>
    </row>
    <row r="35" spans="2:16" ht="13.5" customHeight="1">
      <c r="B35" s="41" t="s">
        <v>50</v>
      </c>
      <c r="C35" s="206"/>
      <c r="D35" s="41" t="s">
        <v>85</v>
      </c>
      <c r="E35" s="42">
        <v>3.86</v>
      </c>
      <c r="F35" s="43" t="s">
        <v>73</v>
      </c>
      <c r="G35" s="44">
        <v>20</v>
      </c>
      <c r="H35" s="45">
        <v>3.86</v>
      </c>
      <c r="I35" s="44">
        <v>7</v>
      </c>
      <c r="J35" s="46">
        <f t="shared" si="2"/>
        <v>27.02</v>
      </c>
      <c r="K35" s="47"/>
      <c r="L35" s="43"/>
      <c r="M35" s="47"/>
      <c r="N35" s="46"/>
      <c r="O35" s="44"/>
      <c r="P35" s="46"/>
    </row>
    <row r="36" spans="2:16" ht="13.5" customHeight="1">
      <c r="B36" s="41" t="s">
        <v>50</v>
      </c>
      <c r="C36" s="206"/>
      <c r="D36" s="41" t="s">
        <v>86</v>
      </c>
      <c r="E36" s="42">
        <v>12.99</v>
      </c>
      <c r="F36" s="43" t="s">
        <v>73</v>
      </c>
      <c r="G36" s="44">
        <v>20</v>
      </c>
      <c r="H36" s="45">
        <v>12.99</v>
      </c>
      <c r="I36" s="44">
        <v>14</v>
      </c>
      <c r="J36" s="46">
        <f t="shared" si="2"/>
        <v>181.86</v>
      </c>
      <c r="K36" s="47"/>
      <c r="L36" s="43"/>
      <c r="M36" s="47"/>
      <c r="N36" s="46">
        <v>0.32</v>
      </c>
      <c r="O36" s="44">
        <v>0.25</v>
      </c>
      <c r="P36" s="46">
        <f>N36*O36</f>
        <v>0.08</v>
      </c>
    </row>
    <row r="37" spans="2:16" ht="13.5" customHeight="1">
      <c r="B37" s="41" t="s">
        <v>50</v>
      </c>
      <c r="C37" s="206"/>
      <c r="D37" s="41" t="s">
        <v>87</v>
      </c>
      <c r="E37" s="42">
        <v>3.12</v>
      </c>
      <c r="F37" s="43" t="s">
        <v>73</v>
      </c>
      <c r="G37" s="44">
        <v>20</v>
      </c>
      <c r="H37" s="45"/>
      <c r="I37" s="44"/>
      <c r="J37" s="46"/>
      <c r="K37" s="47">
        <v>3.12</v>
      </c>
      <c r="L37" s="43">
        <v>14</v>
      </c>
      <c r="M37" s="47">
        <f>K37*L37</f>
        <v>43.68</v>
      </c>
      <c r="N37" s="46">
        <v>0.32</v>
      </c>
      <c r="O37" s="44">
        <v>0.25</v>
      </c>
      <c r="P37" s="46">
        <f>N37*O37</f>
        <v>0.08</v>
      </c>
    </row>
    <row r="38" spans="2:16" ht="13.5" customHeight="1">
      <c r="B38" s="41" t="s">
        <v>50</v>
      </c>
      <c r="C38" s="206"/>
      <c r="D38" s="41" t="s">
        <v>62</v>
      </c>
      <c r="E38" s="42">
        <v>15.91</v>
      </c>
      <c r="F38" s="43" t="s">
        <v>73</v>
      </c>
      <c r="G38" s="44">
        <v>20</v>
      </c>
      <c r="H38" s="45">
        <v>15.91</v>
      </c>
      <c r="I38" s="44">
        <v>7</v>
      </c>
      <c r="J38" s="46">
        <f t="shared" ref="J38:J48" si="3">H38*I38</f>
        <v>111.37</v>
      </c>
      <c r="K38" s="47"/>
      <c r="L38" s="43"/>
      <c r="M38" s="47"/>
      <c r="N38" s="46"/>
      <c r="O38" s="44"/>
      <c r="P38" s="46"/>
    </row>
    <row r="39" spans="2:16" ht="13.5" customHeight="1">
      <c r="B39" s="41" t="s">
        <v>50</v>
      </c>
      <c r="C39" s="206"/>
      <c r="D39" s="41" t="s">
        <v>88</v>
      </c>
      <c r="E39" s="42">
        <v>15.91</v>
      </c>
      <c r="F39" s="43" t="s">
        <v>73</v>
      </c>
      <c r="G39" s="44">
        <v>20</v>
      </c>
      <c r="H39" s="45">
        <v>15.91</v>
      </c>
      <c r="I39" s="44">
        <v>7</v>
      </c>
      <c r="J39" s="46">
        <f t="shared" si="3"/>
        <v>111.37</v>
      </c>
      <c r="K39" s="47"/>
      <c r="L39" s="43"/>
      <c r="M39" s="47"/>
      <c r="N39" s="46">
        <v>0.64</v>
      </c>
      <c r="O39" s="44">
        <v>0.25</v>
      </c>
      <c r="P39" s="46">
        <f>N39*O39</f>
        <v>0.16</v>
      </c>
    </row>
    <row r="40" spans="2:16" ht="13.5" customHeight="1">
      <c r="B40" s="41" t="s">
        <v>50</v>
      </c>
      <c r="C40" s="206"/>
      <c r="D40" s="41" t="s">
        <v>89</v>
      </c>
      <c r="E40" s="42">
        <v>4.7</v>
      </c>
      <c r="F40" s="43" t="s">
        <v>73</v>
      </c>
      <c r="G40" s="44">
        <v>20</v>
      </c>
      <c r="H40" s="45">
        <v>4.7</v>
      </c>
      <c r="I40" s="44">
        <v>5</v>
      </c>
      <c r="J40" s="46">
        <f t="shared" si="3"/>
        <v>23.5</v>
      </c>
      <c r="K40" s="47"/>
      <c r="L40" s="43"/>
      <c r="M40" s="47"/>
      <c r="N40" s="46"/>
      <c r="O40" s="44"/>
      <c r="P40" s="46"/>
    </row>
    <row r="41" spans="2:16" ht="13.5" customHeight="1">
      <c r="B41" s="41" t="s">
        <v>50</v>
      </c>
      <c r="C41" s="206"/>
      <c r="D41" s="41" t="s">
        <v>90</v>
      </c>
      <c r="E41" s="42">
        <v>4.7</v>
      </c>
      <c r="F41" s="43" t="s">
        <v>73</v>
      </c>
      <c r="G41" s="44">
        <v>20</v>
      </c>
      <c r="H41" s="45">
        <v>4.7</v>
      </c>
      <c r="I41" s="44">
        <v>7</v>
      </c>
      <c r="J41" s="46">
        <f t="shared" si="3"/>
        <v>32.9</v>
      </c>
      <c r="K41" s="47"/>
      <c r="L41" s="43"/>
      <c r="M41" s="47"/>
      <c r="N41" s="46">
        <v>0.7</v>
      </c>
      <c r="O41" s="44">
        <v>0.25</v>
      </c>
      <c r="P41" s="46">
        <f>N41*O41</f>
        <v>0.17499999999999999</v>
      </c>
    </row>
    <row r="42" spans="2:16" ht="13.5" customHeight="1">
      <c r="B42" s="41" t="s">
        <v>50</v>
      </c>
      <c r="C42" s="206"/>
      <c r="D42" s="41" t="s">
        <v>91</v>
      </c>
      <c r="E42" s="42">
        <v>8.3800000000000008</v>
      </c>
      <c r="F42" s="43" t="s">
        <v>73</v>
      </c>
      <c r="G42" s="44">
        <v>20</v>
      </c>
      <c r="H42" s="45">
        <v>8.3800000000000008</v>
      </c>
      <c r="I42" s="44">
        <v>5</v>
      </c>
      <c r="J42" s="46">
        <f t="shared" si="3"/>
        <v>41.900000000000006</v>
      </c>
      <c r="K42" s="47"/>
      <c r="L42" s="43"/>
      <c r="M42" s="47"/>
      <c r="N42" s="46"/>
      <c r="O42" s="44"/>
      <c r="P42" s="46"/>
    </row>
    <row r="43" spans="2:16" ht="13.5" customHeight="1">
      <c r="B43" s="41" t="s">
        <v>50</v>
      </c>
      <c r="C43" s="206"/>
      <c r="D43" s="41" t="s">
        <v>92</v>
      </c>
      <c r="E43" s="42">
        <v>8.23</v>
      </c>
      <c r="F43" s="43" t="s">
        <v>73</v>
      </c>
      <c r="G43" s="44">
        <v>20</v>
      </c>
      <c r="H43" s="45">
        <v>8.23</v>
      </c>
      <c r="I43" s="44">
        <v>7</v>
      </c>
      <c r="J43" s="46">
        <f t="shared" si="3"/>
        <v>57.61</v>
      </c>
      <c r="K43" s="47"/>
      <c r="L43" s="43"/>
      <c r="M43" s="47"/>
      <c r="N43" s="46"/>
      <c r="O43" s="44"/>
      <c r="P43" s="46"/>
    </row>
    <row r="44" spans="2:16" ht="13.5" customHeight="1">
      <c r="B44" s="41" t="s">
        <v>50</v>
      </c>
      <c r="C44" s="206"/>
      <c r="D44" s="41" t="s">
        <v>93</v>
      </c>
      <c r="E44" s="42">
        <v>8.23</v>
      </c>
      <c r="F44" s="43" t="s">
        <v>73</v>
      </c>
      <c r="G44" s="44">
        <v>20</v>
      </c>
      <c r="H44" s="45">
        <v>8.23</v>
      </c>
      <c r="I44" s="44">
        <v>14</v>
      </c>
      <c r="J44" s="46">
        <f t="shared" si="3"/>
        <v>115.22</v>
      </c>
      <c r="K44" s="47"/>
      <c r="L44" s="43"/>
      <c r="M44" s="47"/>
      <c r="N44" s="46">
        <v>2.61</v>
      </c>
      <c r="O44" s="44">
        <v>0.25</v>
      </c>
      <c r="P44" s="46">
        <f t="shared" ref="P44:P50" si="4">N44*O44</f>
        <v>0.65249999999999997</v>
      </c>
    </row>
    <row r="45" spans="2:16" ht="13.5" customHeight="1">
      <c r="B45" s="41" t="s">
        <v>50</v>
      </c>
      <c r="C45" s="206"/>
      <c r="D45" s="41" t="s">
        <v>94</v>
      </c>
      <c r="E45" s="42">
        <v>8.23</v>
      </c>
      <c r="F45" s="43" t="s">
        <v>73</v>
      </c>
      <c r="G45" s="44">
        <v>20</v>
      </c>
      <c r="H45" s="45">
        <v>8.23</v>
      </c>
      <c r="I45" s="44">
        <v>14</v>
      </c>
      <c r="J45" s="46">
        <f t="shared" si="3"/>
        <v>115.22</v>
      </c>
      <c r="K45" s="47"/>
      <c r="L45" s="43"/>
      <c r="M45" s="47"/>
      <c r="N45" s="46">
        <v>0.4</v>
      </c>
      <c r="O45" s="44">
        <v>0.25</v>
      </c>
      <c r="P45" s="46">
        <f t="shared" si="4"/>
        <v>0.1</v>
      </c>
    </row>
    <row r="46" spans="2:16" ht="13.5" customHeight="1">
      <c r="B46" s="41" t="s">
        <v>50</v>
      </c>
      <c r="C46" s="206"/>
      <c r="D46" s="41" t="s">
        <v>95</v>
      </c>
      <c r="E46" s="49">
        <v>8.23</v>
      </c>
      <c r="F46" s="43" t="s">
        <v>73</v>
      </c>
      <c r="G46" s="44">
        <v>20</v>
      </c>
      <c r="H46" s="45">
        <v>8.23</v>
      </c>
      <c r="I46" s="44">
        <v>14</v>
      </c>
      <c r="J46" s="46">
        <f t="shared" si="3"/>
        <v>115.22</v>
      </c>
      <c r="K46" s="47"/>
      <c r="L46" s="43"/>
      <c r="M46" s="47"/>
      <c r="N46" s="46">
        <v>0.4</v>
      </c>
      <c r="O46" s="44">
        <v>0.25</v>
      </c>
      <c r="P46" s="46">
        <f t="shared" si="4"/>
        <v>0.1</v>
      </c>
    </row>
    <row r="47" spans="2:16" ht="13.5" customHeight="1">
      <c r="B47" s="41" t="s">
        <v>50</v>
      </c>
      <c r="C47" s="206"/>
      <c r="D47" s="41" t="s">
        <v>55</v>
      </c>
      <c r="E47" s="49">
        <v>4.3499999999999996</v>
      </c>
      <c r="F47" s="43" t="s">
        <v>73</v>
      </c>
      <c r="G47" s="44">
        <v>20</v>
      </c>
      <c r="H47" s="45">
        <v>4.3499999999999996</v>
      </c>
      <c r="I47" s="44">
        <v>7</v>
      </c>
      <c r="J47" s="46">
        <f t="shared" si="3"/>
        <v>30.449999999999996</v>
      </c>
      <c r="K47" s="47"/>
      <c r="L47" s="43"/>
      <c r="M47" s="47"/>
      <c r="N47" s="46">
        <v>0.4</v>
      </c>
      <c r="O47" s="44">
        <v>0.25</v>
      </c>
      <c r="P47" s="46">
        <f t="shared" si="4"/>
        <v>0.1</v>
      </c>
    </row>
    <row r="48" spans="2:16" ht="13.5" customHeight="1">
      <c r="B48" s="41" t="s">
        <v>50</v>
      </c>
      <c r="C48" s="206"/>
      <c r="D48" s="41" t="s">
        <v>66</v>
      </c>
      <c r="E48" s="49">
        <v>72.27</v>
      </c>
      <c r="F48" s="43" t="s">
        <v>73</v>
      </c>
      <c r="G48" s="44">
        <v>20</v>
      </c>
      <c r="H48" s="45">
        <v>72.27</v>
      </c>
      <c r="I48" s="44">
        <v>14</v>
      </c>
      <c r="J48" s="46">
        <f t="shared" si="3"/>
        <v>1011.78</v>
      </c>
      <c r="K48" s="47"/>
      <c r="L48" s="43"/>
      <c r="M48" s="47"/>
      <c r="N48" s="46">
        <v>5.6</v>
      </c>
      <c r="O48" s="44">
        <v>0.25</v>
      </c>
      <c r="P48" s="46">
        <f t="shared" si="4"/>
        <v>1.4</v>
      </c>
    </row>
    <row r="49" spans="2:16" ht="13.5" customHeight="1">
      <c r="B49" s="41" t="s">
        <v>50</v>
      </c>
      <c r="C49" s="206"/>
      <c r="D49" s="41" t="s">
        <v>96</v>
      </c>
      <c r="E49" s="49">
        <v>0.72</v>
      </c>
      <c r="F49" s="43" t="s">
        <v>73</v>
      </c>
      <c r="G49" s="44">
        <v>20</v>
      </c>
      <c r="H49" s="45"/>
      <c r="I49" s="44"/>
      <c r="J49" s="46"/>
      <c r="K49" s="47">
        <v>0.72</v>
      </c>
      <c r="L49" s="43">
        <v>14</v>
      </c>
      <c r="M49" s="47">
        <f>K49*L49</f>
        <v>10.08</v>
      </c>
      <c r="N49" s="46">
        <v>4.95</v>
      </c>
      <c r="O49" s="44">
        <v>0.25</v>
      </c>
      <c r="P49" s="46">
        <f t="shared" si="4"/>
        <v>1.2375</v>
      </c>
    </row>
    <row r="50" spans="2:16" ht="13.5" customHeight="1">
      <c r="B50" s="41" t="s">
        <v>50</v>
      </c>
      <c r="C50" s="206" t="s">
        <v>97</v>
      </c>
      <c r="D50" s="41" t="s">
        <v>98</v>
      </c>
      <c r="E50" s="49">
        <v>15.12</v>
      </c>
      <c r="F50" s="43" t="s">
        <v>73</v>
      </c>
      <c r="G50" s="44">
        <v>20</v>
      </c>
      <c r="H50" s="45">
        <v>15.12</v>
      </c>
      <c r="I50" s="44">
        <v>5</v>
      </c>
      <c r="J50" s="46">
        <f>H50*I50</f>
        <v>75.599999999999994</v>
      </c>
      <c r="K50" s="47"/>
      <c r="L50" s="43"/>
      <c r="M50" s="47"/>
      <c r="N50" s="46">
        <v>2.41</v>
      </c>
      <c r="O50" s="44">
        <v>0.25</v>
      </c>
      <c r="P50" s="46">
        <f t="shared" si="4"/>
        <v>0.60250000000000004</v>
      </c>
    </row>
    <row r="51" spans="2:16" ht="13.5" customHeight="1">
      <c r="B51" s="41" t="s">
        <v>50</v>
      </c>
      <c r="C51" s="206"/>
      <c r="D51" s="41" t="s">
        <v>99</v>
      </c>
      <c r="E51" s="49">
        <v>4.13</v>
      </c>
      <c r="F51" s="43" t="s">
        <v>73</v>
      </c>
      <c r="G51" s="44">
        <v>20</v>
      </c>
      <c r="H51" s="45"/>
      <c r="I51" s="44"/>
      <c r="J51" s="46"/>
      <c r="K51" s="47">
        <v>4.13</v>
      </c>
      <c r="L51" s="43">
        <v>5</v>
      </c>
      <c r="M51" s="47">
        <f>K51*L51</f>
        <v>20.65</v>
      </c>
      <c r="N51" s="46"/>
      <c r="O51" s="44"/>
      <c r="P51" s="46"/>
    </row>
    <row r="52" spans="2:16" ht="13.5" customHeight="1">
      <c r="B52" s="41" t="s">
        <v>50</v>
      </c>
      <c r="C52" s="206"/>
      <c r="D52" s="41" t="s">
        <v>100</v>
      </c>
      <c r="E52" s="49">
        <v>17.23</v>
      </c>
      <c r="F52" s="43" t="s">
        <v>73</v>
      </c>
      <c r="G52" s="44">
        <v>20</v>
      </c>
      <c r="H52" s="45">
        <v>17.23</v>
      </c>
      <c r="I52" s="44">
        <v>7</v>
      </c>
      <c r="J52" s="46">
        <f>H52*I52</f>
        <v>120.61</v>
      </c>
      <c r="K52" s="47"/>
      <c r="L52" s="43"/>
      <c r="M52" s="47"/>
      <c r="N52" s="46"/>
      <c r="O52" s="44"/>
      <c r="P52" s="46"/>
    </row>
    <row r="53" spans="2:16" ht="13.5" customHeight="1">
      <c r="B53" s="41" t="s">
        <v>50</v>
      </c>
      <c r="C53" s="206"/>
      <c r="D53" s="41" t="s">
        <v>101</v>
      </c>
      <c r="E53" s="49">
        <v>3</v>
      </c>
      <c r="F53" s="43" t="s">
        <v>73</v>
      </c>
      <c r="G53" s="44">
        <v>20</v>
      </c>
      <c r="H53" s="45"/>
      <c r="I53" s="44"/>
      <c r="J53" s="46"/>
      <c r="K53" s="47">
        <v>3</v>
      </c>
      <c r="L53" s="43">
        <v>7</v>
      </c>
      <c r="M53" s="47">
        <f>K53*L53</f>
        <v>21</v>
      </c>
      <c r="N53" s="46">
        <v>0.47</v>
      </c>
      <c r="O53" s="44">
        <v>0.25</v>
      </c>
      <c r="P53" s="46">
        <f>N53*O53</f>
        <v>0.11749999999999999</v>
      </c>
    </row>
    <row r="54" spans="2:16" ht="13.5" customHeight="1">
      <c r="B54" s="41" t="s">
        <v>50</v>
      </c>
      <c r="C54" s="206"/>
      <c r="D54" s="41" t="s">
        <v>66</v>
      </c>
      <c r="E54" s="49">
        <v>62.7</v>
      </c>
      <c r="F54" s="43" t="s">
        <v>73</v>
      </c>
      <c r="G54" s="44">
        <v>20</v>
      </c>
      <c r="H54" s="45">
        <v>62.7</v>
      </c>
      <c r="I54" s="44">
        <v>14</v>
      </c>
      <c r="J54" s="46">
        <f>H54*I54</f>
        <v>877.80000000000007</v>
      </c>
      <c r="K54" s="47"/>
      <c r="L54" s="43"/>
      <c r="M54" s="47"/>
      <c r="N54" s="46"/>
      <c r="O54" s="44"/>
      <c r="P54" s="46"/>
    </row>
    <row r="55" spans="2:16" ht="13.5" customHeight="1">
      <c r="B55" s="41" t="s">
        <v>50</v>
      </c>
      <c r="C55" s="206"/>
      <c r="D55" s="41" t="s">
        <v>60</v>
      </c>
      <c r="E55" s="49">
        <v>2.76</v>
      </c>
      <c r="F55" s="43" t="s">
        <v>73</v>
      </c>
      <c r="G55" s="44">
        <v>20</v>
      </c>
      <c r="H55" s="45">
        <v>2.76</v>
      </c>
      <c r="I55" s="44">
        <v>7</v>
      </c>
      <c r="J55" s="46">
        <f>H55*I55</f>
        <v>19.32</v>
      </c>
      <c r="K55" s="47"/>
      <c r="L55" s="43"/>
      <c r="M55" s="47"/>
      <c r="N55" s="46"/>
      <c r="O55" s="44"/>
      <c r="P55" s="46"/>
    </row>
    <row r="56" spans="2:16" ht="13.5" customHeight="1">
      <c r="B56" s="41" t="s">
        <v>50</v>
      </c>
      <c r="C56" s="206"/>
      <c r="D56" s="41" t="s">
        <v>55</v>
      </c>
      <c r="E56" s="49">
        <v>2.76</v>
      </c>
      <c r="F56" s="43" t="s">
        <v>73</v>
      </c>
      <c r="G56" s="44">
        <v>20</v>
      </c>
      <c r="H56" s="45">
        <v>2.76</v>
      </c>
      <c r="I56" s="44">
        <v>5</v>
      </c>
      <c r="J56" s="46">
        <f>H56*I56</f>
        <v>13.799999999999999</v>
      </c>
      <c r="K56" s="47"/>
      <c r="L56" s="43"/>
      <c r="M56" s="47"/>
      <c r="N56" s="46"/>
      <c r="O56" s="44"/>
      <c r="P56" s="46"/>
    </row>
    <row r="57" spans="2:16" ht="13.5" customHeight="1">
      <c r="B57" s="41" t="s">
        <v>50</v>
      </c>
      <c r="C57" s="206"/>
      <c r="D57" s="41" t="s">
        <v>102</v>
      </c>
      <c r="E57" s="49">
        <v>17.329999999999998</v>
      </c>
      <c r="F57" s="43" t="s">
        <v>73</v>
      </c>
      <c r="G57" s="44">
        <v>20</v>
      </c>
      <c r="H57" s="45">
        <v>17.329999999999998</v>
      </c>
      <c r="I57" s="44">
        <v>14</v>
      </c>
      <c r="J57" s="46">
        <f>H57*I57</f>
        <v>242.61999999999998</v>
      </c>
      <c r="K57" s="47"/>
      <c r="L57" s="43"/>
      <c r="M57" s="47"/>
      <c r="N57" s="46">
        <v>2.3199999999999998</v>
      </c>
      <c r="O57" s="44">
        <v>0.25</v>
      </c>
      <c r="P57" s="46">
        <f>N57*O57</f>
        <v>0.57999999999999996</v>
      </c>
    </row>
    <row r="58" spans="2:16" ht="13.5" customHeight="1">
      <c r="B58" s="41" t="s">
        <v>50</v>
      </c>
      <c r="C58" s="206"/>
      <c r="D58" s="41" t="s">
        <v>103</v>
      </c>
      <c r="E58" s="49">
        <v>3</v>
      </c>
      <c r="F58" s="43" t="s">
        <v>73</v>
      </c>
      <c r="G58" s="44">
        <v>20</v>
      </c>
      <c r="H58" s="45"/>
      <c r="I58" s="44"/>
      <c r="J58" s="46"/>
      <c r="K58" s="47">
        <v>3</v>
      </c>
      <c r="L58" s="43">
        <v>14</v>
      </c>
      <c r="M58" s="47">
        <f>K58*L58</f>
        <v>42</v>
      </c>
      <c r="N58" s="46">
        <v>0.47</v>
      </c>
      <c r="O58" s="44">
        <v>0.25</v>
      </c>
      <c r="P58" s="46">
        <f>N58*O58</f>
        <v>0.11749999999999999</v>
      </c>
    </row>
    <row r="59" spans="2:16" ht="13.5" customHeight="1">
      <c r="B59" s="41" t="s">
        <v>50</v>
      </c>
      <c r="C59" s="206"/>
      <c r="D59" s="41" t="s">
        <v>104</v>
      </c>
      <c r="E59" s="49">
        <v>17.329999999999998</v>
      </c>
      <c r="F59" s="43" t="s">
        <v>73</v>
      </c>
      <c r="G59" s="44">
        <v>20</v>
      </c>
      <c r="H59" s="45">
        <v>17.329999999999998</v>
      </c>
      <c r="I59" s="44">
        <v>14</v>
      </c>
      <c r="J59" s="46">
        <f>H59*I59</f>
        <v>242.61999999999998</v>
      </c>
      <c r="K59" s="47"/>
      <c r="L59" s="43"/>
      <c r="M59" s="47"/>
      <c r="N59" s="46">
        <v>2.41</v>
      </c>
      <c r="O59" s="44">
        <v>0.25</v>
      </c>
      <c r="P59" s="46">
        <f>N59*O59</f>
        <v>0.60250000000000004</v>
      </c>
    </row>
    <row r="60" spans="2:16" ht="13.5" customHeight="1">
      <c r="B60" s="41" t="s">
        <v>50</v>
      </c>
      <c r="C60" s="206"/>
      <c r="D60" s="41" t="s">
        <v>105</v>
      </c>
      <c r="E60" s="49">
        <v>3</v>
      </c>
      <c r="F60" s="43" t="s">
        <v>73</v>
      </c>
      <c r="G60" s="44">
        <v>20</v>
      </c>
      <c r="H60" s="45"/>
      <c r="I60" s="44"/>
      <c r="J60" s="46"/>
      <c r="K60" s="47">
        <v>3</v>
      </c>
      <c r="L60" s="43">
        <v>14</v>
      </c>
      <c r="M60" s="47">
        <f>K60*L60</f>
        <v>42</v>
      </c>
      <c r="N60" s="46">
        <v>0.47</v>
      </c>
      <c r="O60" s="44">
        <v>0.25</v>
      </c>
      <c r="P60" s="46">
        <f>N60*O60</f>
        <v>0.11749999999999999</v>
      </c>
    </row>
    <row r="61" spans="2:16" ht="13.5" customHeight="1">
      <c r="B61" s="41" t="s">
        <v>50</v>
      </c>
      <c r="C61" s="206"/>
      <c r="D61" s="41" t="s">
        <v>106</v>
      </c>
      <c r="E61" s="49">
        <v>2.76</v>
      </c>
      <c r="F61" s="43" t="s">
        <v>73</v>
      </c>
      <c r="G61" s="44">
        <v>20</v>
      </c>
      <c r="H61" s="45">
        <v>2.76</v>
      </c>
      <c r="I61" s="44">
        <v>5</v>
      </c>
      <c r="J61" s="46">
        <f>H61*I61</f>
        <v>13.799999999999999</v>
      </c>
      <c r="K61" s="47"/>
      <c r="L61" s="43"/>
      <c r="M61" s="47"/>
      <c r="N61" s="46"/>
      <c r="O61" s="44"/>
      <c r="P61" s="46"/>
    </row>
    <row r="62" spans="2:16" ht="13.5" customHeight="1">
      <c r="B62" s="41" t="s">
        <v>50</v>
      </c>
      <c r="C62" s="206"/>
      <c r="D62" s="41" t="s">
        <v>85</v>
      </c>
      <c r="E62" s="49">
        <v>2.76</v>
      </c>
      <c r="F62" s="43" t="s">
        <v>73</v>
      </c>
      <c r="G62" s="44">
        <v>20</v>
      </c>
      <c r="H62" s="45">
        <v>2.76</v>
      </c>
      <c r="I62" s="44">
        <v>5</v>
      </c>
      <c r="J62" s="46">
        <f>H62*I62</f>
        <v>13.799999999999999</v>
      </c>
      <c r="K62" s="47"/>
      <c r="L62" s="43"/>
      <c r="M62" s="47"/>
      <c r="N62" s="46"/>
      <c r="O62" s="44"/>
      <c r="P62" s="46"/>
    </row>
    <row r="63" spans="2:16" ht="13.5" customHeight="1">
      <c r="B63" s="41" t="s">
        <v>50</v>
      </c>
      <c r="C63" s="206"/>
      <c r="D63" s="41" t="s">
        <v>107</v>
      </c>
      <c r="E63" s="49">
        <v>2.76</v>
      </c>
      <c r="F63" s="43" t="s">
        <v>73</v>
      </c>
      <c r="G63" s="44">
        <v>20</v>
      </c>
      <c r="H63" s="45">
        <v>17.47</v>
      </c>
      <c r="I63" s="44">
        <v>7</v>
      </c>
      <c r="J63" s="46">
        <f>H63*I63</f>
        <v>122.28999999999999</v>
      </c>
      <c r="K63" s="47"/>
      <c r="L63" s="43"/>
      <c r="M63" s="47"/>
      <c r="N63" s="46">
        <v>2.4</v>
      </c>
      <c r="O63" s="44">
        <v>0.25</v>
      </c>
      <c r="P63" s="46">
        <f>N63*O63</f>
        <v>0.6</v>
      </c>
    </row>
    <row r="64" spans="2:16" ht="13.5" customHeight="1">
      <c r="B64" s="41" t="s">
        <v>50</v>
      </c>
      <c r="C64" s="206"/>
      <c r="D64" s="41" t="s">
        <v>108</v>
      </c>
      <c r="E64" s="49">
        <v>3</v>
      </c>
      <c r="F64" s="43" t="s">
        <v>73</v>
      </c>
      <c r="G64" s="44">
        <v>20</v>
      </c>
      <c r="H64" s="45"/>
      <c r="I64" s="44"/>
      <c r="J64" s="46"/>
      <c r="K64" s="47">
        <v>3</v>
      </c>
      <c r="L64" s="43">
        <v>7</v>
      </c>
      <c r="M64" s="47">
        <f>K64*L64</f>
        <v>21</v>
      </c>
      <c r="N64" s="46">
        <v>0.47</v>
      </c>
      <c r="O64" s="44">
        <v>0.25</v>
      </c>
      <c r="P64" s="46">
        <f>N64*O64</f>
        <v>0.11749999999999999</v>
      </c>
    </row>
    <row r="65" spans="2:16" ht="13.5" customHeight="1">
      <c r="B65" s="41" t="s">
        <v>50</v>
      </c>
      <c r="C65" s="206"/>
      <c r="D65" s="41" t="s">
        <v>109</v>
      </c>
      <c r="E65" s="49">
        <v>14.85</v>
      </c>
      <c r="F65" s="43" t="s">
        <v>73</v>
      </c>
      <c r="G65" s="44">
        <v>20</v>
      </c>
      <c r="H65" s="45">
        <v>14.85</v>
      </c>
      <c r="I65" s="44">
        <v>7</v>
      </c>
      <c r="J65" s="46">
        <f>H65*I65</f>
        <v>103.95</v>
      </c>
      <c r="K65" s="47"/>
      <c r="L65" s="43"/>
      <c r="M65" s="47"/>
      <c r="N65" s="46">
        <v>2.41</v>
      </c>
      <c r="O65" s="44">
        <v>0.25</v>
      </c>
      <c r="P65" s="46">
        <f>N65*O65</f>
        <v>0.60250000000000004</v>
      </c>
    </row>
    <row r="66" spans="2:16" ht="13.5" customHeight="1">
      <c r="B66" s="41" t="s">
        <v>50</v>
      </c>
      <c r="C66" s="206"/>
      <c r="D66" s="41" t="s">
        <v>110</v>
      </c>
      <c r="E66" s="49">
        <v>4.93</v>
      </c>
      <c r="F66" s="43" t="s">
        <v>73</v>
      </c>
      <c r="G66" s="44">
        <v>20</v>
      </c>
      <c r="H66" s="45"/>
      <c r="I66" s="44"/>
      <c r="J66" s="46"/>
      <c r="K66" s="47">
        <v>4.93</v>
      </c>
      <c r="L66" s="43">
        <v>7</v>
      </c>
      <c r="M66" s="47">
        <f>K66*L66</f>
        <v>34.51</v>
      </c>
      <c r="N66" s="46">
        <v>0.47</v>
      </c>
      <c r="O66" s="44">
        <v>0.25</v>
      </c>
      <c r="P66" s="46">
        <f>N66*O66</f>
        <v>0.11749999999999999</v>
      </c>
    </row>
    <row r="67" spans="2:16" ht="13.5" customHeight="1">
      <c r="B67" s="41" t="s">
        <v>50</v>
      </c>
      <c r="C67" s="206"/>
      <c r="D67" s="41" t="s">
        <v>56</v>
      </c>
      <c r="E67" s="49">
        <v>3.23</v>
      </c>
      <c r="F67" s="43" t="s">
        <v>73</v>
      </c>
      <c r="G67" s="44">
        <v>20</v>
      </c>
      <c r="H67" s="45">
        <v>3.23</v>
      </c>
      <c r="I67" s="44">
        <v>7</v>
      </c>
      <c r="J67" s="46">
        <f>H67*I67</f>
        <v>22.61</v>
      </c>
      <c r="K67" s="47"/>
      <c r="L67" s="43"/>
      <c r="M67" s="47"/>
      <c r="N67" s="46"/>
      <c r="O67" s="44"/>
      <c r="P67" s="46"/>
    </row>
    <row r="68" spans="2:16" ht="13.5" customHeight="1">
      <c r="B68" s="41" t="s">
        <v>50</v>
      </c>
      <c r="C68" s="206"/>
      <c r="D68" s="41" t="s">
        <v>111</v>
      </c>
      <c r="E68" s="49">
        <v>17.329999999999998</v>
      </c>
      <c r="F68" s="43" t="s">
        <v>73</v>
      </c>
      <c r="G68" s="44">
        <v>20</v>
      </c>
      <c r="H68" s="45">
        <v>17.329999999999998</v>
      </c>
      <c r="I68" s="44">
        <v>7</v>
      </c>
      <c r="J68" s="46">
        <f>H68*I68</f>
        <v>121.30999999999999</v>
      </c>
      <c r="K68" s="47"/>
      <c r="L68" s="43"/>
      <c r="M68" s="47"/>
      <c r="N68" s="46">
        <v>2.4</v>
      </c>
      <c r="O68" s="44">
        <v>0.25</v>
      </c>
      <c r="P68" s="46">
        <f>N68*O68</f>
        <v>0.6</v>
      </c>
    </row>
    <row r="69" spans="2:16" ht="13.5" customHeight="1">
      <c r="B69" s="41" t="s">
        <v>50</v>
      </c>
      <c r="C69" s="206"/>
      <c r="D69" s="41" t="s">
        <v>112</v>
      </c>
      <c r="E69" s="49">
        <v>3</v>
      </c>
      <c r="F69" s="43" t="s">
        <v>73</v>
      </c>
      <c r="G69" s="44">
        <v>20</v>
      </c>
      <c r="H69" s="45"/>
      <c r="I69" s="44"/>
      <c r="J69" s="46"/>
      <c r="K69" s="47">
        <v>3</v>
      </c>
      <c r="L69" s="43">
        <v>7</v>
      </c>
      <c r="M69" s="47">
        <f>K69*L69</f>
        <v>21</v>
      </c>
      <c r="N69" s="46">
        <v>0.47</v>
      </c>
      <c r="O69" s="44">
        <v>0.25</v>
      </c>
      <c r="P69" s="46">
        <f>N69*O69</f>
        <v>0.11749999999999999</v>
      </c>
    </row>
    <row r="70" spans="2:16" ht="13.5" customHeight="1">
      <c r="B70" s="41" t="s">
        <v>50</v>
      </c>
      <c r="C70" s="206"/>
      <c r="D70" s="41" t="s">
        <v>113</v>
      </c>
      <c r="E70" s="49">
        <v>5.87</v>
      </c>
      <c r="F70" s="43" t="s">
        <v>73</v>
      </c>
      <c r="G70" s="44">
        <v>20</v>
      </c>
      <c r="H70" s="45">
        <v>5.87</v>
      </c>
      <c r="I70" s="44">
        <v>5</v>
      </c>
      <c r="J70" s="46">
        <f>H70*I70</f>
        <v>29.35</v>
      </c>
      <c r="K70" s="47"/>
      <c r="L70" s="43"/>
      <c r="M70" s="47"/>
      <c r="N70" s="46"/>
      <c r="O70" s="44"/>
      <c r="P70" s="46"/>
    </row>
    <row r="71" spans="2:16" ht="13.5" customHeight="1">
      <c r="B71" s="41" t="s">
        <v>50</v>
      </c>
      <c r="C71" s="206"/>
      <c r="D71" s="41" t="s">
        <v>114</v>
      </c>
      <c r="E71" s="49">
        <v>17.47</v>
      </c>
      <c r="F71" s="43" t="s">
        <v>73</v>
      </c>
      <c r="G71" s="44">
        <v>20</v>
      </c>
      <c r="H71" s="45">
        <v>17.47</v>
      </c>
      <c r="I71" s="44">
        <v>10</v>
      </c>
      <c r="J71" s="46">
        <f>H71*I71</f>
        <v>174.7</v>
      </c>
      <c r="K71" s="47"/>
      <c r="L71" s="43"/>
      <c r="M71" s="47"/>
      <c r="N71" s="46">
        <v>2.4</v>
      </c>
      <c r="O71" s="44">
        <v>0.25</v>
      </c>
      <c r="P71" s="46">
        <f t="shared" ref="P71:P80" si="5">N71*O71</f>
        <v>0.6</v>
      </c>
    </row>
    <row r="72" spans="2:16" ht="13.5" customHeight="1">
      <c r="B72" s="41" t="s">
        <v>50</v>
      </c>
      <c r="C72" s="206"/>
      <c r="D72" s="41" t="s">
        <v>115</v>
      </c>
      <c r="E72" s="49">
        <v>3</v>
      </c>
      <c r="F72" s="43" t="s">
        <v>73</v>
      </c>
      <c r="G72" s="44">
        <v>20</v>
      </c>
      <c r="H72" s="45"/>
      <c r="I72" s="44"/>
      <c r="J72" s="46"/>
      <c r="K72" s="47">
        <v>3</v>
      </c>
      <c r="L72" s="43">
        <v>5</v>
      </c>
      <c r="M72" s="47">
        <f>K72*L72</f>
        <v>15</v>
      </c>
      <c r="N72" s="46">
        <v>0.47</v>
      </c>
      <c r="O72" s="44">
        <v>0.25</v>
      </c>
      <c r="P72" s="46">
        <f t="shared" si="5"/>
        <v>0.11749999999999999</v>
      </c>
    </row>
    <row r="73" spans="2:16" ht="13.5" customHeight="1">
      <c r="B73" s="41" t="s">
        <v>50</v>
      </c>
      <c r="C73" s="206"/>
      <c r="D73" s="41" t="s">
        <v>116</v>
      </c>
      <c r="E73" s="49">
        <v>22.19</v>
      </c>
      <c r="F73" s="43" t="s">
        <v>73</v>
      </c>
      <c r="G73" s="44">
        <v>20</v>
      </c>
      <c r="H73" s="45">
        <v>22.19</v>
      </c>
      <c r="I73" s="44">
        <v>10</v>
      </c>
      <c r="J73" s="46">
        <f>H73*I73</f>
        <v>221.9</v>
      </c>
      <c r="K73" s="47"/>
      <c r="L73" s="43"/>
      <c r="M73" s="47"/>
      <c r="N73" s="46">
        <v>2.4</v>
      </c>
      <c r="O73" s="44">
        <v>0.25</v>
      </c>
      <c r="P73" s="46">
        <f t="shared" si="5"/>
        <v>0.6</v>
      </c>
    </row>
    <row r="74" spans="2:16" ht="13.5" customHeight="1">
      <c r="B74" s="41" t="s">
        <v>50</v>
      </c>
      <c r="C74" s="206"/>
      <c r="D74" s="41" t="s">
        <v>117</v>
      </c>
      <c r="E74" s="49">
        <v>3.94</v>
      </c>
      <c r="F74" s="43" t="s">
        <v>73</v>
      </c>
      <c r="G74" s="44">
        <v>20</v>
      </c>
      <c r="H74" s="45"/>
      <c r="I74" s="44"/>
      <c r="J74" s="46"/>
      <c r="K74" s="47">
        <v>3.94</v>
      </c>
      <c r="L74" s="43">
        <v>5</v>
      </c>
      <c r="M74" s="47">
        <f>K74*L74</f>
        <v>19.7</v>
      </c>
      <c r="N74" s="46">
        <v>0.35</v>
      </c>
      <c r="O74" s="44">
        <v>0.25</v>
      </c>
      <c r="P74" s="46">
        <f t="shared" si="5"/>
        <v>8.7499999999999994E-2</v>
      </c>
    </row>
    <row r="75" spans="2:16" ht="13.5" customHeight="1">
      <c r="B75" s="41" t="s">
        <v>50</v>
      </c>
      <c r="C75" s="206"/>
      <c r="D75" s="41" t="s">
        <v>118</v>
      </c>
      <c r="E75" s="49">
        <v>25.85</v>
      </c>
      <c r="F75" s="43" t="s">
        <v>73</v>
      </c>
      <c r="G75" s="44">
        <v>20</v>
      </c>
      <c r="H75" s="45">
        <v>25.85</v>
      </c>
      <c r="I75" s="44">
        <v>10</v>
      </c>
      <c r="J75" s="46">
        <f>H75*I75</f>
        <v>258.5</v>
      </c>
      <c r="K75" s="47"/>
      <c r="L75" s="43"/>
      <c r="M75" s="47"/>
      <c r="N75" s="46">
        <v>2.4</v>
      </c>
      <c r="O75" s="44">
        <v>0.25</v>
      </c>
      <c r="P75" s="46">
        <f t="shared" si="5"/>
        <v>0.6</v>
      </c>
    </row>
    <row r="76" spans="2:16" ht="13.5" customHeight="1">
      <c r="B76" s="41" t="s">
        <v>50</v>
      </c>
      <c r="C76" s="206"/>
      <c r="D76" s="41" t="s">
        <v>119</v>
      </c>
      <c r="E76" s="49">
        <v>4.5599999999999996</v>
      </c>
      <c r="F76" s="43" t="s">
        <v>73</v>
      </c>
      <c r="G76" s="44">
        <v>20</v>
      </c>
      <c r="H76" s="45"/>
      <c r="I76" s="44"/>
      <c r="J76" s="46"/>
      <c r="K76" s="47">
        <v>4.5599999999999996</v>
      </c>
      <c r="L76" s="43">
        <v>5</v>
      </c>
      <c r="M76" s="47">
        <f>K76*L76</f>
        <v>22.799999999999997</v>
      </c>
      <c r="N76" s="46">
        <v>0.55000000000000004</v>
      </c>
      <c r="O76" s="44">
        <v>0.25</v>
      </c>
      <c r="P76" s="46">
        <f t="shared" si="5"/>
        <v>0.13750000000000001</v>
      </c>
    </row>
    <row r="77" spans="2:16" ht="13.5" customHeight="1">
      <c r="B77" s="41" t="s">
        <v>50</v>
      </c>
      <c r="C77" s="206"/>
      <c r="D77" s="41" t="s">
        <v>120</v>
      </c>
      <c r="E77" s="49">
        <v>25.85</v>
      </c>
      <c r="F77" s="43" t="s">
        <v>73</v>
      </c>
      <c r="G77" s="44">
        <v>20</v>
      </c>
      <c r="H77" s="45">
        <v>25.85</v>
      </c>
      <c r="I77" s="44">
        <v>10</v>
      </c>
      <c r="J77" s="46">
        <f>H77*I77</f>
        <v>258.5</v>
      </c>
      <c r="K77" s="47"/>
      <c r="L77" s="43"/>
      <c r="M77" s="47"/>
      <c r="N77" s="46">
        <v>2.4</v>
      </c>
      <c r="O77" s="44">
        <v>0.25</v>
      </c>
      <c r="P77" s="46">
        <f t="shared" si="5"/>
        <v>0.6</v>
      </c>
    </row>
    <row r="78" spans="2:16" ht="13.5" customHeight="1">
      <c r="B78" s="41" t="s">
        <v>50</v>
      </c>
      <c r="C78" s="206"/>
      <c r="D78" s="41" t="s">
        <v>121</v>
      </c>
      <c r="E78" s="49">
        <v>4.5599999999999996</v>
      </c>
      <c r="F78" s="43" t="s">
        <v>73</v>
      </c>
      <c r="G78" s="44">
        <v>20</v>
      </c>
      <c r="H78" s="45"/>
      <c r="I78" s="44"/>
      <c r="J78" s="46"/>
      <c r="K78" s="47">
        <v>4.5599999999999996</v>
      </c>
      <c r="L78" s="43">
        <v>5</v>
      </c>
      <c r="M78" s="47">
        <f>K78*L78</f>
        <v>22.799999999999997</v>
      </c>
      <c r="N78" s="46">
        <v>0.55000000000000004</v>
      </c>
      <c r="O78" s="44">
        <v>0.25</v>
      </c>
      <c r="P78" s="46">
        <f t="shared" si="5"/>
        <v>0.13750000000000001</v>
      </c>
    </row>
    <row r="79" spans="2:16" ht="13.5" customHeight="1">
      <c r="B79" s="41" t="s">
        <v>50</v>
      </c>
      <c r="C79" s="206"/>
      <c r="D79" s="41" t="s">
        <v>122</v>
      </c>
      <c r="E79" s="49">
        <v>25.8</v>
      </c>
      <c r="F79" s="43" t="s">
        <v>73</v>
      </c>
      <c r="G79" s="44">
        <v>20</v>
      </c>
      <c r="H79" s="45">
        <v>25.8</v>
      </c>
      <c r="I79" s="44">
        <v>14</v>
      </c>
      <c r="J79" s="46">
        <f>H79*I79</f>
        <v>361.2</v>
      </c>
      <c r="K79" s="47"/>
      <c r="L79" s="43"/>
      <c r="M79" s="47"/>
      <c r="N79" s="46">
        <v>2.97</v>
      </c>
      <c r="O79" s="44">
        <v>0.25</v>
      </c>
      <c r="P79" s="46">
        <f t="shared" si="5"/>
        <v>0.74250000000000005</v>
      </c>
    </row>
    <row r="80" spans="2:16" ht="13.5" customHeight="1">
      <c r="B80" s="41" t="s">
        <v>50</v>
      </c>
      <c r="C80" s="206"/>
      <c r="D80" s="41" t="s">
        <v>123</v>
      </c>
      <c r="E80" s="49">
        <v>10.5</v>
      </c>
      <c r="F80" s="43" t="s">
        <v>73</v>
      </c>
      <c r="G80" s="44">
        <v>20</v>
      </c>
      <c r="H80" s="45">
        <v>10.5</v>
      </c>
      <c r="I80" s="44">
        <v>14</v>
      </c>
      <c r="J80" s="46">
        <f>H80*I80</f>
        <v>147</v>
      </c>
      <c r="K80" s="47"/>
      <c r="L80" s="43"/>
      <c r="M80" s="47"/>
      <c r="N80" s="46">
        <v>1.7</v>
      </c>
      <c r="O80" s="44">
        <v>0.25</v>
      </c>
      <c r="P80" s="46">
        <f t="shared" si="5"/>
        <v>0.42499999999999999</v>
      </c>
    </row>
    <row r="81" spans="2:16" ht="13.5" customHeight="1">
      <c r="B81" s="41" t="s">
        <v>50</v>
      </c>
      <c r="C81" s="206"/>
      <c r="D81" s="41" t="s">
        <v>124</v>
      </c>
      <c r="E81" s="49">
        <v>4</v>
      </c>
      <c r="F81" s="43" t="s">
        <v>73</v>
      </c>
      <c r="G81" s="44">
        <v>20</v>
      </c>
      <c r="H81" s="45">
        <v>4</v>
      </c>
      <c r="I81" s="44">
        <v>7</v>
      </c>
      <c r="J81" s="46">
        <f>H81*I81</f>
        <v>28</v>
      </c>
      <c r="K81" s="47"/>
      <c r="L81" s="43"/>
      <c r="M81" s="47"/>
      <c r="N81" s="46"/>
      <c r="O81" s="44"/>
      <c r="P81" s="46"/>
    </row>
    <row r="82" spans="2:16" ht="13.5" customHeight="1">
      <c r="B82" s="41" t="s">
        <v>50</v>
      </c>
      <c r="C82" s="206"/>
      <c r="D82" s="41" t="s">
        <v>125</v>
      </c>
      <c r="E82" s="49">
        <v>1.7</v>
      </c>
      <c r="F82" s="43" t="s">
        <v>73</v>
      </c>
      <c r="G82" s="44">
        <v>20</v>
      </c>
      <c r="H82" s="45"/>
      <c r="I82" s="44"/>
      <c r="J82" s="46"/>
      <c r="K82" s="47">
        <v>1.7</v>
      </c>
      <c r="L82" s="43">
        <v>14</v>
      </c>
      <c r="M82" s="47">
        <f>K82*L82</f>
        <v>23.8</v>
      </c>
      <c r="N82" s="46">
        <v>0.55000000000000004</v>
      </c>
      <c r="O82" s="44">
        <v>0.25</v>
      </c>
      <c r="P82" s="46">
        <f>N82*O82</f>
        <v>0.13750000000000001</v>
      </c>
    </row>
    <row r="83" spans="2:16" ht="13.5" customHeight="1">
      <c r="B83" s="41" t="s">
        <v>50</v>
      </c>
      <c r="C83" s="206"/>
      <c r="D83" s="41" t="s">
        <v>126</v>
      </c>
      <c r="E83" s="49">
        <v>1.7</v>
      </c>
      <c r="F83" s="43" t="s">
        <v>73</v>
      </c>
      <c r="G83" s="44">
        <v>20</v>
      </c>
      <c r="H83" s="45"/>
      <c r="I83" s="44"/>
      <c r="J83" s="46"/>
      <c r="K83" s="47">
        <v>1.7</v>
      </c>
      <c r="L83" s="43">
        <v>14</v>
      </c>
      <c r="M83" s="47">
        <f>K83*L83</f>
        <v>23.8</v>
      </c>
      <c r="N83" s="46">
        <v>0.55000000000000004</v>
      </c>
      <c r="O83" s="44">
        <v>0.25</v>
      </c>
      <c r="P83" s="46">
        <f>N83*O83</f>
        <v>0.13750000000000001</v>
      </c>
    </row>
    <row r="84" spans="2:16" ht="13.5" customHeight="1">
      <c r="B84" s="41" t="s">
        <v>50</v>
      </c>
      <c r="C84" s="206"/>
      <c r="D84" s="41" t="s">
        <v>127</v>
      </c>
      <c r="E84" s="49">
        <v>14</v>
      </c>
      <c r="F84" s="43" t="s">
        <v>73</v>
      </c>
      <c r="G84" s="44">
        <v>20</v>
      </c>
      <c r="H84" s="45">
        <v>14</v>
      </c>
      <c r="I84" s="44">
        <v>5</v>
      </c>
      <c r="J84" s="46">
        <f>H84*I84</f>
        <v>70</v>
      </c>
      <c r="K84" s="47"/>
      <c r="L84" s="43"/>
      <c r="M84" s="47"/>
      <c r="N84" s="46">
        <v>1.75</v>
      </c>
      <c r="O84" s="44">
        <v>0.25</v>
      </c>
      <c r="P84" s="46">
        <f>N84*O84</f>
        <v>0.4375</v>
      </c>
    </row>
    <row r="85" spans="2:16" ht="13.5" customHeight="1">
      <c r="B85" s="41" t="s">
        <v>50</v>
      </c>
      <c r="C85" s="206"/>
      <c r="D85" s="41" t="s">
        <v>128</v>
      </c>
      <c r="E85" s="49">
        <v>7.35</v>
      </c>
      <c r="F85" s="43" t="s">
        <v>73</v>
      </c>
      <c r="G85" s="44">
        <v>20</v>
      </c>
      <c r="H85" s="45">
        <v>7.35</v>
      </c>
      <c r="I85" s="44">
        <v>7</v>
      </c>
      <c r="J85" s="46">
        <f>H85*I85</f>
        <v>51.449999999999996</v>
      </c>
      <c r="K85" s="47"/>
      <c r="L85" s="43"/>
      <c r="M85" s="47"/>
      <c r="N85" s="46">
        <v>4.55</v>
      </c>
      <c r="O85" s="44">
        <v>0.25</v>
      </c>
      <c r="P85" s="46">
        <f>N85*O85</f>
        <v>1.1375</v>
      </c>
    </row>
    <row r="86" spans="2:16" ht="13.5" customHeight="1">
      <c r="B86" s="41" t="s">
        <v>50</v>
      </c>
      <c r="C86" s="206"/>
      <c r="D86" s="41" t="s">
        <v>129</v>
      </c>
      <c r="E86" s="49">
        <v>23.4</v>
      </c>
      <c r="F86" s="43" t="s">
        <v>73</v>
      </c>
      <c r="G86" s="44">
        <v>20</v>
      </c>
      <c r="H86" s="45">
        <v>23.4</v>
      </c>
      <c r="I86" s="44">
        <v>7</v>
      </c>
      <c r="J86" s="46">
        <f>H86*I86</f>
        <v>163.79999999999998</v>
      </c>
      <c r="K86" s="47"/>
      <c r="L86" s="43"/>
      <c r="M86" s="47"/>
      <c r="N86" s="46">
        <v>2.2200000000000002</v>
      </c>
      <c r="O86" s="44">
        <v>0.25</v>
      </c>
      <c r="P86" s="46">
        <f>N86*O86</f>
        <v>0.55500000000000005</v>
      </c>
    </row>
    <row r="87" spans="2:16" ht="13.5" customHeight="1">
      <c r="B87" s="50" t="s">
        <v>130</v>
      </c>
      <c r="C87" s="206"/>
      <c r="D87" s="50" t="s">
        <v>131</v>
      </c>
      <c r="E87" s="49">
        <v>41.25</v>
      </c>
      <c r="F87" s="43" t="s">
        <v>132</v>
      </c>
      <c r="G87" s="44">
        <v>0</v>
      </c>
      <c r="H87" s="45">
        <v>41.25</v>
      </c>
      <c r="I87" s="44">
        <v>7</v>
      </c>
      <c r="J87" s="46">
        <f>H87*I87</f>
        <v>288.75</v>
      </c>
      <c r="K87" s="47"/>
      <c r="L87" s="43"/>
      <c r="M87" s="47"/>
      <c r="N87" s="46"/>
      <c r="O87" s="44"/>
      <c r="P87" s="46"/>
    </row>
    <row r="88" spans="2:16" ht="13.5" customHeight="1">
      <c r="B88" s="50" t="s">
        <v>130</v>
      </c>
      <c r="C88" s="206"/>
      <c r="D88" s="50" t="s">
        <v>133</v>
      </c>
      <c r="E88" s="49">
        <v>82.4</v>
      </c>
      <c r="F88" s="43" t="s">
        <v>132</v>
      </c>
      <c r="G88" s="44">
        <v>0</v>
      </c>
      <c r="H88" s="45">
        <v>82.4</v>
      </c>
      <c r="I88" s="44">
        <v>7</v>
      </c>
      <c r="J88" s="46">
        <f>H88*I88</f>
        <v>576.80000000000007</v>
      </c>
      <c r="K88" s="47"/>
      <c r="L88" s="43"/>
      <c r="M88" s="47"/>
      <c r="N88" s="46"/>
      <c r="O88" s="44"/>
      <c r="P88" s="46"/>
    </row>
    <row r="89" spans="2:16" ht="13.5" customHeight="1">
      <c r="H89" s="51"/>
      <c r="I89" s="52"/>
      <c r="J89" s="52">
        <f>SUM(J4:J88)</f>
        <v>10390.949999999999</v>
      </c>
      <c r="K89" s="52"/>
      <c r="L89" s="52"/>
      <c r="M89" s="52">
        <f>SUM(M4:M88)</f>
        <v>699.65999999999985</v>
      </c>
      <c r="N89" s="52"/>
      <c r="O89" s="52"/>
      <c r="P89" s="52">
        <f>SUM(P4:P88)</f>
        <v>23.852500000000003</v>
      </c>
    </row>
    <row r="90" spans="2:16" ht="13.5" customHeight="1">
      <c r="D90" s="207"/>
      <c r="E90" s="207"/>
    </row>
    <row r="91" spans="2:16" ht="13.5" customHeight="1">
      <c r="D91" s="54" t="s">
        <v>134</v>
      </c>
      <c r="E91" s="54" t="s">
        <v>50</v>
      </c>
      <c r="F91" s="44" t="s">
        <v>73</v>
      </c>
      <c r="H91" s="208" t="s">
        <v>44</v>
      </c>
      <c r="I91" s="208"/>
      <c r="J91" s="55">
        <f>SUMIFS(J$4:J$88,$B$4:$B$88,$E:$E,$F$4:$F$88,$F:$F)</f>
        <v>8039.1999999999989</v>
      </c>
      <c r="K91" s="203" t="s">
        <v>135</v>
      </c>
      <c r="L91" s="203"/>
      <c r="M91" s="55">
        <f>SUMIFS(M$4:M$88,$B$4:$B$88,$E:$E,$F$4:$F$88,$F:$F)</f>
        <v>699.65999999999985</v>
      </c>
      <c r="N91" s="204" t="s">
        <v>46</v>
      </c>
      <c r="O91" s="204"/>
      <c r="P91" s="55">
        <f>SUMIFS(P$4:P$88,$B$4:$B$88,$E:$E,$F$4:$F$88,$F:$F)</f>
        <v>18.949999999999996</v>
      </c>
    </row>
    <row r="92" spans="2:16" ht="13.5" customHeight="1">
      <c r="D92" s="54" t="s">
        <v>134</v>
      </c>
      <c r="E92" s="54" t="s">
        <v>50</v>
      </c>
      <c r="F92" s="43" t="s">
        <v>132</v>
      </c>
      <c r="H92" s="208"/>
      <c r="I92" s="208"/>
      <c r="J92" s="55">
        <f>SUMIFS(J$4:J$88,$B$4:$B$88,$E:$E,$F$4:$F$88,$F:$F)</f>
        <v>0</v>
      </c>
      <c r="K92" s="203"/>
      <c r="L92" s="203"/>
      <c r="M92" s="55">
        <f>SUMIFS(M$4:M$88,$B$4:$B$88,$E:$E,$F$4:$F$88,$F:$F)</f>
        <v>0</v>
      </c>
      <c r="N92" s="204"/>
      <c r="O92" s="204"/>
      <c r="P92" s="55">
        <f>SUMIFS(P$4:P$88,$B$4:$B$88,$E:$E,$F$4:$F$88,$F:$F)</f>
        <v>0</v>
      </c>
    </row>
    <row r="93" spans="2:16" ht="13.5" customHeight="1">
      <c r="D93" s="50" t="s">
        <v>136</v>
      </c>
      <c r="E93" s="50" t="s">
        <v>130</v>
      </c>
      <c r="F93" s="44" t="s">
        <v>73</v>
      </c>
      <c r="H93" s="208"/>
      <c r="I93" s="208"/>
      <c r="J93" s="57">
        <f>SUMIFS(J$4:J$88,$B$4:$B$88,$E:$E,$F$4:$F$88,$F:$F)</f>
        <v>0</v>
      </c>
      <c r="K93" s="203"/>
      <c r="L93" s="203"/>
      <c r="M93" s="57">
        <f>SUMIFS(M$4:M$88,$B$4:$B$88,$E:$E,$F$4:$F$88,$F:$F)</f>
        <v>0</v>
      </c>
      <c r="N93" s="204"/>
      <c r="O93" s="204"/>
      <c r="P93" s="57">
        <f>SUMIFS(P$4:P$88,$B$4:$B$88,$E:$E,$F$4:$F$88,$F:$F)</f>
        <v>0</v>
      </c>
    </row>
    <row r="94" spans="2:16" ht="13.5" customHeight="1">
      <c r="D94" s="50" t="s">
        <v>136</v>
      </c>
      <c r="E94" s="50" t="s">
        <v>130</v>
      </c>
      <c r="F94" s="43" t="s">
        <v>132</v>
      </c>
      <c r="H94" s="208"/>
      <c r="I94" s="208"/>
      <c r="J94" s="57">
        <f>SUMIFS(J$4:J$88,$B$4:$B$88,$E:$E,$F$4:$F$88,$F:$F)</f>
        <v>865.55000000000007</v>
      </c>
      <c r="K94" s="203"/>
      <c r="L94" s="203"/>
      <c r="M94" s="57">
        <f>SUMIFS(M$4:M$88,$B$4:$B$88,$E:$E,$F$4:$F$88,$F:$F)</f>
        <v>0</v>
      </c>
      <c r="N94" s="204"/>
      <c r="O94" s="204"/>
      <c r="P94" s="57">
        <f>SUMIFS(P$4:P$88,$B$4:$B$88,$E:$E,$F$4:$F$88,$F:$F)</f>
        <v>0</v>
      </c>
    </row>
    <row r="95" spans="2:16" ht="13.5" customHeight="1">
      <c r="J95" s="58"/>
      <c r="K95" s="58"/>
      <c r="L95" s="58"/>
      <c r="M95" s="58"/>
      <c r="N95" s="58"/>
      <c r="O95" s="58"/>
      <c r="P95" s="58"/>
    </row>
    <row r="96" spans="2:16"/>
    <row r="97"/>
    <row r="98"/>
    <row r="1048574" ht="12.75" customHeight="1"/>
    <row r="1048575" ht="12.75" customHeight="1"/>
    <row r="1048576" ht="12.75" customHeight="1"/>
  </sheetData>
  <sheetProtection algorithmName="SHA-512" hashValue="WaVCr+wdw7kQ4MMYA0YtgFf6lCoS2MkPR98GB3TH3mTVVuOEEFNIvB+7WFOVcZjgSgDbRWpALABmXpTIb0/WMQ==" saltValue="Uu3jutHgaV2+E9MskmmUVw==" spinCount="100000" sheet="1" objects="1" scenarios="1"/>
  <mergeCells count="17">
    <mergeCell ref="B2:B3"/>
    <mergeCell ref="C2:C3"/>
    <mergeCell ref="D2:D3"/>
    <mergeCell ref="E2:E3"/>
    <mergeCell ref="F2:F3"/>
    <mergeCell ref="G2:G3"/>
    <mergeCell ref="H2:J2"/>
    <mergeCell ref="K2:M2"/>
    <mergeCell ref="N2:P2"/>
    <mergeCell ref="C4:C17"/>
    <mergeCell ref="K91:L94"/>
    <mergeCell ref="N91:O94"/>
    <mergeCell ref="C18:C20"/>
    <mergeCell ref="C21:C49"/>
    <mergeCell ref="C50:C88"/>
    <mergeCell ref="D90:E90"/>
    <mergeCell ref="H91:I94"/>
  </mergeCells>
  <pageMargins left="0.78749999999999998" right="0.78749999999999998" top="0.98402777777777795" bottom="0.98402777777777795" header="0.78749999999999998" footer="0.511811023622047"/>
  <pageSetup paperSize="77" orientation="landscape" horizontalDpi="300" verticalDpi="300"/>
  <headerFooter>
    <oddHeader>&amp;C&amp;A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FD1048574"/>
  <sheetViews>
    <sheetView showGridLines="0" zoomScale="70" zoomScaleNormal="70" workbookViewId="0">
      <pane xSplit="5" ySplit="3" topLeftCell="F4" activePane="bottomRight" state="frozen"/>
      <selection pane="topRight" activeCell="F1" sqref="F1"/>
      <selection pane="bottomLeft" activeCell="A39" sqref="A39"/>
      <selection pane="bottomRight" activeCell="F20" sqref="F20"/>
    </sheetView>
  </sheetViews>
  <sheetFormatPr defaultColWidth="12.140625" defaultRowHeight="20.25" customHeight="1"/>
  <cols>
    <col min="1" max="1" width="8.28515625" style="32" customWidth="1"/>
    <col min="2" max="2" width="6.5703125" style="32" customWidth="1"/>
    <col min="3" max="3" width="13.28515625" style="33" customWidth="1"/>
    <col min="4" max="4" width="62.5703125" style="32" customWidth="1"/>
    <col min="5" max="5" width="12.5703125" style="59" customWidth="1"/>
    <col min="6" max="6" width="15.7109375" style="32" customWidth="1"/>
    <col min="7" max="7" width="11.85546875" style="34" customWidth="1"/>
    <col min="8" max="8" width="10" style="59" customWidth="1"/>
    <col min="9" max="9" width="11.5703125" style="32" customWidth="1"/>
    <col min="10" max="10" width="13.42578125" style="59" customWidth="1"/>
    <col min="11" max="11" width="10" style="59" customWidth="1"/>
    <col min="12" max="12" width="13.28515625" style="32" customWidth="1"/>
    <col min="13" max="13" width="12.85546875" style="59" customWidth="1"/>
    <col min="14" max="16" width="12.28515625" style="32" customWidth="1"/>
    <col min="17" max="1004" width="12.28515625" style="32" hidden="1" customWidth="1"/>
    <col min="1005" max="1012" width="10.42578125" style="32" hidden="1" customWidth="1"/>
    <col min="1013" max="16374" width="12.140625" style="35" hidden="1"/>
    <col min="16375" max="16384" width="11.5703125" style="35" customWidth="1"/>
  </cols>
  <sheetData>
    <row r="1" spans="1:915" ht="20.25" customHeight="1">
      <c r="A1" s="36"/>
      <c r="B1" s="37"/>
    </row>
    <row r="2" spans="1:915" ht="28.5" customHeight="1">
      <c r="A2" s="36"/>
      <c r="B2" s="209"/>
      <c r="C2" s="209" t="s">
        <v>39</v>
      </c>
      <c r="D2" s="209" t="s">
        <v>40</v>
      </c>
      <c r="E2" s="213" t="s">
        <v>41</v>
      </c>
      <c r="F2" s="209" t="s">
        <v>42</v>
      </c>
      <c r="G2" s="209" t="s">
        <v>43</v>
      </c>
      <c r="H2" s="212" t="s">
        <v>44</v>
      </c>
      <c r="I2" s="212"/>
      <c r="J2" s="212"/>
      <c r="K2" s="212" t="s">
        <v>45</v>
      </c>
      <c r="L2" s="212"/>
      <c r="M2" s="212"/>
    </row>
    <row r="3" spans="1:915" ht="48.75" customHeight="1">
      <c r="A3" s="36"/>
      <c r="B3" s="209"/>
      <c r="C3" s="209"/>
      <c r="D3" s="209"/>
      <c r="E3" s="213"/>
      <c r="F3" s="209"/>
      <c r="G3" s="209"/>
      <c r="H3" s="60" t="s">
        <v>47</v>
      </c>
      <c r="I3" s="39" t="s">
        <v>48</v>
      </c>
      <c r="J3" s="60" t="s">
        <v>49</v>
      </c>
      <c r="K3" s="60" t="s">
        <v>47</v>
      </c>
      <c r="L3" s="39" t="s">
        <v>48</v>
      </c>
      <c r="M3" s="60" t="s">
        <v>49</v>
      </c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  <c r="IQ3" s="40"/>
      <c r="IR3" s="40"/>
      <c r="IS3" s="40"/>
      <c r="IT3" s="40"/>
      <c r="IU3" s="40"/>
      <c r="IV3" s="40"/>
      <c r="IW3" s="40"/>
      <c r="IX3" s="40"/>
      <c r="IY3" s="40"/>
      <c r="IZ3" s="40"/>
      <c r="JA3" s="40"/>
      <c r="JB3" s="40"/>
      <c r="JC3" s="40"/>
      <c r="JD3" s="40"/>
      <c r="JE3" s="40"/>
      <c r="JF3" s="40"/>
      <c r="JG3" s="40"/>
      <c r="JH3" s="40"/>
      <c r="JI3" s="40"/>
      <c r="JJ3" s="40"/>
      <c r="JK3" s="40"/>
      <c r="JL3" s="40"/>
      <c r="JM3" s="40"/>
      <c r="JN3" s="40"/>
      <c r="JO3" s="40"/>
      <c r="JP3" s="40"/>
      <c r="JQ3" s="40"/>
      <c r="JR3" s="40"/>
      <c r="JS3" s="40"/>
      <c r="JT3" s="40"/>
      <c r="JU3" s="40"/>
      <c r="JV3" s="40"/>
      <c r="JW3" s="40"/>
      <c r="JX3" s="40"/>
      <c r="JY3" s="40"/>
      <c r="JZ3" s="40"/>
      <c r="KA3" s="40"/>
      <c r="KB3" s="40"/>
      <c r="KC3" s="40"/>
      <c r="KD3" s="40"/>
      <c r="KE3" s="40"/>
      <c r="KF3" s="40"/>
      <c r="KG3" s="40"/>
      <c r="KH3" s="40"/>
      <c r="KI3" s="40"/>
      <c r="KJ3" s="40"/>
      <c r="KK3" s="40"/>
      <c r="KL3" s="40"/>
      <c r="KM3" s="40"/>
      <c r="KN3" s="40"/>
      <c r="KO3" s="40"/>
      <c r="KP3" s="40"/>
      <c r="KQ3" s="40"/>
      <c r="KR3" s="40"/>
      <c r="KS3" s="40"/>
      <c r="KT3" s="40"/>
      <c r="KU3" s="40"/>
      <c r="KV3" s="40"/>
      <c r="KW3" s="40"/>
      <c r="KX3" s="40"/>
      <c r="KY3" s="40"/>
      <c r="KZ3" s="40"/>
      <c r="LA3" s="40"/>
      <c r="LB3" s="40"/>
      <c r="LC3" s="40"/>
      <c r="LD3" s="40"/>
      <c r="LE3" s="40"/>
      <c r="LF3" s="40"/>
      <c r="LG3" s="40"/>
      <c r="LH3" s="40"/>
      <c r="LI3" s="40"/>
      <c r="LJ3" s="40"/>
      <c r="LK3" s="40"/>
      <c r="LL3" s="40"/>
      <c r="LM3" s="40"/>
      <c r="LN3" s="40"/>
      <c r="LO3" s="40"/>
      <c r="LP3" s="40"/>
      <c r="LQ3" s="40"/>
      <c r="LR3" s="40"/>
      <c r="LS3" s="40"/>
      <c r="LT3" s="40"/>
      <c r="LU3" s="40"/>
      <c r="LV3" s="40"/>
      <c r="LW3" s="40"/>
      <c r="LX3" s="40"/>
      <c r="LY3" s="40"/>
      <c r="LZ3" s="40"/>
      <c r="MA3" s="40"/>
      <c r="MB3" s="40"/>
      <c r="MC3" s="40"/>
      <c r="MD3" s="40"/>
      <c r="ME3" s="40"/>
      <c r="MF3" s="40"/>
      <c r="MG3" s="40"/>
      <c r="MH3" s="40"/>
      <c r="MI3" s="40"/>
      <c r="MJ3" s="40"/>
      <c r="MK3" s="40"/>
      <c r="ML3" s="40"/>
      <c r="MM3" s="40"/>
      <c r="MN3" s="40"/>
      <c r="MO3" s="40"/>
      <c r="MP3" s="40"/>
      <c r="MQ3" s="40"/>
      <c r="MR3" s="40"/>
      <c r="MS3" s="40"/>
      <c r="MT3" s="40"/>
      <c r="MU3" s="40"/>
      <c r="MV3" s="40"/>
      <c r="MW3" s="40"/>
      <c r="MX3" s="40"/>
      <c r="MY3" s="40"/>
      <c r="MZ3" s="40"/>
      <c r="NA3" s="40"/>
      <c r="NB3" s="40"/>
      <c r="NC3" s="40"/>
      <c r="ND3" s="40"/>
      <c r="NE3" s="40"/>
      <c r="NF3" s="40"/>
      <c r="NG3" s="40"/>
      <c r="NH3" s="40"/>
      <c r="NI3" s="40"/>
      <c r="NJ3" s="40"/>
      <c r="NK3" s="40"/>
      <c r="NL3" s="40"/>
      <c r="NM3" s="40"/>
      <c r="NN3" s="40"/>
      <c r="NO3" s="40"/>
      <c r="NP3" s="40"/>
      <c r="NQ3" s="40"/>
      <c r="NR3" s="40"/>
      <c r="NS3" s="40"/>
      <c r="NT3" s="40"/>
      <c r="NU3" s="40"/>
      <c r="NV3" s="40"/>
      <c r="NW3" s="40"/>
      <c r="NX3" s="40"/>
      <c r="NY3" s="40"/>
      <c r="NZ3" s="40"/>
      <c r="OA3" s="40"/>
      <c r="OB3" s="40"/>
      <c r="OC3" s="40"/>
      <c r="OD3" s="40"/>
      <c r="OE3" s="40"/>
      <c r="OF3" s="40"/>
      <c r="OG3" s="40"/>
      <c r="OH3" s="40"/>
      <c r="OI3" s="40"/>
      <c r="OJ3" s="40"/>
      <c r="OK3" s="40"/>
      <c r="OL3" s="40"/>
      <c r="OM3" s="40"/>
      <c r="ON3" s="40"/>
      <c r="OO3" s="40"/>
      <c r="OP3" s="40"/>
      <c r="OQ3" s="40"/>
      <c r="OR3" s="40"/>
      <c r="OS3" s="40"/>
      <c r="OT3" s="40"/>
      <c r="OU3" s="40"/>
      <c r="OV3" s="40"/>
      <c r="OW3" s="40"/>
      <c r="OX3" s="40"/>
      <c r="OY3" s="40"/>
      <c r="OZ3" s="40"/>
      <c r="PA3" s="40"/>
      <c r="PB3" s="40"/>
      <c r="PC3" s="40"/>
      <c r="PD3" s="40"/>
      <c r="PE3" s="40"/>
      <c r="PF3" s="40"/>
      <c r="PG3" s="40"/>
      <c r="PH3" s="40"/>
      <c r="PI3" s="40"/>
      <c r="PJ3" s="40"/>
      <c r="PK3" s="40"/>
      <c r="PL3" s="40"/>
      <c r="PM3" s="40"/>
      <c r="PN3" s="40"/>
      <c r="PO3" s="40"/>
      <c r="PP3" s="40"/>
      <c r="PQ3" s="40"/>
      <c r="PR3" s="40"/>
      <c r="PS3" s="40"/>
      <c r="PT3" s="40"/>
      <c r="PU3" s="40"/>
      <c r="PV3" s="40"/>
      <c r="PW3" s="40"/>
      <c r="PX3" s="40"/>
      <c r="PY3" s="40"/>
      <c r="PZ3" s="40"/>
      <c r="QA3" s="40"/>
      <c r="QB3" s="40"/>
      <c r="QC3" s="40"/>
      <c r="QD3" s="40"/>
      <c r="QE3" s="40"/>
      <c r="QF3" s="40"/>
      <c r="QG3" s="40"/>
      <c r="QH3" s="40"/>
      <c r="QI3" s="40"/>
      <c r="QJ3" s="40"/>
      <c r="QK3" s="40"/>
      <c r="QL3" s="40"/>
      <c r="QM3" s="40"/>
      <c r="QN3" s="40"/>
      <c r="QO3" s="40"/>
      <c r="QP3" s="40"/>
      <c r="QQ3" s="40"/>
      <c r="QR3" s="40"/>
      <c r="QS3" s="40"/>
      <c r="QT3" s="40"/>
      <c r="QU3" s="40"/>
      <c r="QV3" s="40"/>
      <c r="QW3" s="40"/>
      <c r="QX3" s="40"/>
      <c r="QY3" s="40"/>
      <c r="QZ3" s="40"/>
      <c r="RA3" s="40"/>
      <c r="RB3" s="40"/>
      <c r="RC3" s="40"/>
      <c r="RD3" s="40"/>
      <c r="RE3" s="40"/>
      <c r="RF3" s="40"/>
      <c r="RG3" s="40"/>
      <c r="RH3" s="40"/>
      <c r="RI3" s="40"/>
      <c r="RJ3" s="40"/>
      <c r="RK3" s="40"/>
      <c r="RL3" s="40"/>
      <c r="RM3" s="40"/>
      <c r="RN3" s="40"/>
      <c r="RO3" s="40"/>
      <c r="RP3" s="40"/>
      <c r="RQ3" s="40"/>
      <c r="RR3" s="40"/>
      <c r="RS3" s="40"/>
      <c r="RT3" s="40"/>
      <c r="RU3" s="40"/>
      <c r="RV3" s="40"/>
      <c r="RW3" s="40"/>
      <c r="RX3" s="40"/>
      <c r="RY3" s="40"/>
      <c r="RZ3" s="40"/>
      <c r="SA3" s="40"/>
      <c r="SB3" s="40"/>
      <c r="SC3" s="40"/>
      <c r="SD3" s="40"/>
      <c r="SE3" s="40"/>
      <c r="SF3" s="40"/>
      <c r="SG3" s="40"/>
      <c r="SH3" s="40"/>
      <c r="SI3" s="40"/>
      <c r="SJ3" s="40"/>
      <c r="SK3" s="40"/>
      <c r="SL3" s="40"/>
      <c r="SM3" s="40"/>
      <c r="SN3" s="40"/>
      <c r="SO3" s="40"/>
      <c r="SP3" s="40"/>
      <c r="SQ3" s="40"/>
      <c r="SR3" s="40"/>
      <c r="SS3" s="40"/>
      <c r="ST3" s="40"/>
      <c r="SU3" s="40"/>
      <c r="SV3" s="40"/>
      <c r="SW3" s="40"/>
      <c r="SX3" s="40"/>
      <c r="SY3" s="40"/>
      <c r="SZ3" s="40"/>
      <c r="TA3" s="40"/>
      <c r="TB3" s="40"/>
      <c r="TC3" s="40"/>
      <c r="TD3" s="40"/>
      <c r="TE3" s="40"/>
      <c r="TF3" s="40"/>
      <c r="TG3" s="40"/>
      <c r="TH3" s="40"/>
      <c r="TI3" s="40"/>
      <c r="TJ3" s="40"/>
      <c r="TK3" s="40"/>
      <c r="TL3" s="40"/>
      <c r="TM3" s="40"/>
      <c r="TN3" s="40"/>
      <c r="TO3" s="40"/>
      <c r="TP3" s="40"/>
      <c r="TQ3" s="40"/>
      <c r="TR3" s="40"/>
      <c r="TS3" s="40"/>
      <c r="TT3" s="40"/>
      <c r="TU3" s="40"/>
      <c r="TV3" s="40"/>
      <c r="TW3" s="40"/>
      <c r="TX3" s="40"/>
      <c r="TY3" s="40"/>
      <c r="TZ3" s="40"/>
      <c r="UA3" s="40"/>
      <c r="UB3" s="40"/>
      <c r="UC3" s="40"/>
      <c r="UD3" s="40"/>
      <c r="UE3" s="40"/>
      <c r="UF3" s="40"/>
      <c r="UG3" s="40"/>
      <c r="UH3" s="40"/>
      <c r="UI3" s="40"/>
      <c r="UJ3" s="40"/>
      <c r="UK3" s="40"/>
      <c r="UL3" s="40"/>
      <c r="UM3" s="40"/>
      <c r="UN3" s="40"/>
      <c r="UO3" s="40"/>
      <c r="UP3" s="40"/>
      <c r="UQ3" s="40"/>
      <c r="UR3" s="40"/>
      <c r="US3" s="40"/>
      <c r="UT3" s="40"/>
      <c r="UU3" s="40"/>
      <c r="UV3" s="40"/>
      <c r="UW3" s="40"/>
      <c r="UX3" s="40"/>
      <c r="UY3" s="40"/>
      <c r="UZ3" s="40"/>
      <c r="VA3" s="40"/>
      <c r="VB3" s="40"/>
      <c r="VC3" s="40"/>
      <c r="VD3" s="40"/>
      <c r="VE3" s="40"/>
      <c r="VF3" s="40"/>
      <c r="VG3" s="40"/>
      <c r="VH3" s="40"/>
      <c r="VI3" s="40"/>
      <c r="VJ3" s="40"/>
      <c r="VK3" s="40"/>
      <c r="VL3" s="40"/>
      <c r="VM3" s="40"/>
      <c r="VN3" s="40"/>
      <c r="VO3" s="40"/>
      <c r="VP3" s="40"/>
      <c r="VQ3" s="40"/>
      <c r="VR3" s="40"/>
      <c r="VS3" s="40"/>
      <c r="VT3" s="40"/>
      <c r="VU3" s="40"/>
      <c r="VV3" s="40"/>
      <c r="VW3" s="40"/>
      <c r="VX3" s="40"/>
      <c r="VY3" s="40"/>
      <c r="VZ3" s="40"/>
      <c r="WA3" s="40"/>
      <c r="WB3" s="40"/>
      <c r="WC3" s="40"/>
      <c r="WD3" s="40"/>
      <c r="WE3" s="40"/>
      <c r="WF3" s="40"/>
      <c r="WG3" s="40"/>
      <c r="WH3" s="40"/>
      <c r="WI3" s="40"/>
      <c r="WJ3" s="40"/>
      <c r="WK3" s="40"/>
      <c r="WL3" s="40"/>
      <c r="WM3" s="40"/>
      <c r="WN3" s="40"/>
      <c r="WO3" s="40"/>
      <c r="WP3" s="40"/>
      <c r="WQ3" s="40"/>
      <c r="WR3" s="40"/>
      <c r="WS3" s="40"/>
      <c r="WT3" s="40"/>
      <c r="WU3" s="40"/>
      <c r="WV3" s="40"/>
      <c r="WW3" s="40"/>
      <c r="WX3" s="40"/>
      <c r="WY3" s="40"/>
      <c r="WZ3" s="40"/>
      <c r="XA3" s="40"/>
      <c r="XB3" s="40"/>
      <c r="XC3" s="40"/>
      <c r="XD3" s="40"/>
      <c r="XE3" s="40"/>
      <c r="XF3" s="40"/>
      <c r="XG3" s="40"/>
      <c r="XH3" s="40"/>
      <c r="XI3" s="40"/>
      <c r="XJ3" s="40"/>
      <c r="XK3" s="40"/>
      <c r="XL3" s="40"/>
      <c r="XM3" s="40"/>
      <c r="XN3" s="40"/>
      <c r="XO3" s="40"/>
      <c r="XP3" s="40"/>
      <c r="XQ3" s="40"/>
      <c r="XR3" s="40"/>
      <c r="XS3" s="40"/>
      <c r="XT3" s="40"/>
      <c r="XU3" s="40"/>
      <c r="XV3" s="40"/>
      <c r="XW3" s="40"/>
      <c r="XX3" s="40"/>
      <c r="XY3" s="40"/>
      <c r="XZ3" s="40"/>
      <c r="YA3" s="40"/>
      <c r="YB3" s="40"/>
      <c r="YC3" s="40"/>
      <c r="YD3" s="40"/>
      <c r="YE3" s="40"/>
      <c r="YF3" s="40"/>
      <c r="YG3" s="40"/>
      <c r="YH3" s="40"/>
      <c r="YI3" s="40"/>
      <c r="YJ3" s="40"/>
      <c r="YK3" s="40"/>
      <c r="YL3" s="40"/>
      <c r="YM3" s="40"/>
      <c r="YN3" s="40"/>
      <c r="YO3" s="40"/>
      <c r="YP3" s="40"/>
      <c r="YQ3" s="40"/>
      <c r="YR3" s="40"/>
      <c r="YS3" s="40"/>
      <c r="YT3" s="40"/>
      <c r="YU3" s="40"/>
      <c r="YV3" s="40"/>
      <c r="YW3" s="40"/>
      <c r="YX3" s="40"/>
      <c r="YY3" s="40"/>
      <c r="YZ3" s="40"/>
      <c r="ZA3" s="40"/>
      <c r="ZB3" s="40"/>
      <c r="ZC3" s="40"/>
      <c r="ZD3" s="40"/>
      <c r="ZE3" s="40"/>
      <c r="ZF3" s="40"/>
      <c r="ZG3" s="40"/>
      <c r="ZH3" s="40"/>
      <c r="ZI3" s="40"/>
      <c r="ZJ3" s="40"/>
      <c r="ZK3" s="40"/>
      <c r="ZL3" s="40"/>
      <c r="ZM3" s="40"/>
      <c r="ZN3" s="40"/>
      <c r="ZO3" s="40"/>
      <c r="ZP3" s="40"/>
      <c r="ZQ3" s="40"/>
      <c r="ZR3" s="40"/>
      <c r="ZS3" s="40"/>
      <c r="ZT3" s="40"/>
      <c r="ZU3" s="40"/>
      <c r="ZV3" s="40"/>
      <c r="ZW3" s="40"/>
      <c r="ZX3" s="40"/>
      <c r="ZY3" s="40"/>
      <c r="ZZ3" s="40"/>
      <c r="AAA3" s="40"/>
      <c r="AAB3" s="40"/>
      <c r="AAC3" s="40"/>
      <c r="AAD3" s="40"/>
      <c r="AAE3" s="40"/>
      <c r="AAF3" s="40"/>
      <c r="AAG3" s="40"/>
      <c r="AAH3" s="40"/>
      <c r="AAI3" s="40"/>
      <c r="AAJ3" s="40"/>
      <c r="AAK3" s="40"/>
      <c r="AAL3" s="40"/>
      <c r="AAM3" s="40"/>
      <c r="AAN3" s="40"/>
      <c r="AAO3" s="40"/>
      <c r="AAP3" s="40"/>
      <c r="AAQ3" s="40"/>
      <c r="AAR3" s="40"/>
      <c r="AAS3" s="40"/>
      <c r="AAT3" s="40"/>
      <c r="AAU3" s="40"/>
      <c r="AAV3" s="40"/>
      <c r="AAW3" s="40"/>
      <c r="AAX3" s="40"/>
      <c r="AAY3" s="40"/>
      <c r="AAZ3" s="40"/>
      <c r="ABA3" s="40"/>
      <c r="ABB3" s="40"/>
      <c r="ABC3" s="40"/>
      <c r="ABD3" s="40"/>
      <c r="ABE3" s="40"/>
      <c r="ABF3" s="40"/>
      <c r="ABG3" s="40"/>
      <c r="ABH3" s="40"/>
      <c r="ABI3" s="40"/>
      <c r="ABJ3" s="40"/>
      <c r="ABK3" s="40"/>
      <c r="ABL3" s="40"/>
      <c r="ABM3" s="40"/>
      <c r="ABN3" s="40"/>
      <c r="ABO3" s="40"/>
      <c r="ABP3" s="40"/>
      <c r="ABQ3" s="40"/>
      <c r="ABR3" s="40"/>
      <c r="ABS3" s="40"/>
      <c r="ABT3" s="40"/>
      <c r="ABU3" s="40"/>
      <c r="ABV3" s="40"/>
      <c r="ABW3" s="40"/>
      <c r="ABX3" s="40"/>
      <c r="ABY3" s="40"/>
      <c r="ABZ3" s="40"/>
      <c r="ACA3" s="40"/>
      <c r="ACB3" s="40"/>
      <c r="ACC3" s="40"/>
      <c r="ACD3" s="40"/>
      <c r="ACE3" s="40"/>
      <c r="ACF3" s="40"/>
      <c r="ACG3" s="40"/>
      <c r="ACH3" s="40"/>
      <c r="ACI3" s="40"/>
      <c r="ACJ3" s="40"/>
      <c r="ACK3" s="40"/>
      <c r="ACL3" s="40"/>
      <c r="ACM3" s="40"/>
      <c r="ACN3" s="40"/>
      <c r="ACO3" s="40"/>
      <c r="ACP3" s="40"/>
      <c r="ACQ3" s="40"/>
      <c r="ACR3" s="40"/>
      <c r="ACS3" s="40"/>
      <c r="ACT3" s="40"/>
      <c r="ACU3" s="40"/>
      <c r="ACV3" s="40"/>
      <c r="ACW3" s="40"/>
      <c r="ACX3" s="40"/>
      <c r="ACY3" s="40"/>
      <c r="ACZ3" s="40"/>
      <c r="ADA3" s="40"/>
      <c r="ADB3" s="40"/>
      <c r="ADC3" s="40"/>
      <c r="ADD3" s="40"/>
      <c r="ADE3" s="40"/>
      <c r="ADF3" s="40"/>
      <c r="ADG3" s="40"/>
      <c r="ADH3" s="40"/>
      <c r="ADI3" s="40"/>
      <c r="ADJ3" s="40"/>
      <c r="ADK3" s="40"/>
      <c r="ADL3" s="40"/>
      <c r="ADM3" s="40"/>
      <c r="ADN3" s="40"/>
      <c r="ADO3" s="40"/>
      <c r="ADP3" s="40"/>
      <c r="ADQ3" s="40"/>
      <c r="ADR3" s="40"/>
      <c r="ADS3" s="40"/>
      <c r="ADT3" s="40"/>
      <c r="ADU3" s="40"/>
      <c r="ADV3" s="40"/>
      <c r="ADW3" s="40"/>
      <c r="ADX3" s="40"/>
      <c r="ADY3" s="40"/>
      <c r="ADZ3" s="40"/>
      <c r="AEA3" s="40"/>
      <c r="AEB3" s="40"/>
      <c r="AEC3" s="40"/>
      <c r="AED3" s="40"/>
      <c r="AEE3" s="40"/>
      <c r="AEF3" s="40"/>
      <c r="AEG3" s="40"/>
      <c r="AEH3" s="40"/>
      <c r="AEI3" s="40"/>
      <c r="AEJ3" s="40"/>
      <c r="AEK3" s="40"/>
      <c r="AEL3" s="40"/>
      <c r="AEM3" s="40"/>
      <c r="AEN3" s="40"/>
      <c r="AEO3" s="40"/>
      <c r="AEP3" s="40"/>
      <c r="AEQ3" s="40"/>
      <c r="AER3" s="40"/>
      <c r="AES3" s="40"/>
      <c r="AET3" s="40"/>
      <c r="AEU3" s="40"/>
      <c r="AEV3" s="40"/>
      <c r="AEW3" s="40"/>
      <c r="AEX3" s="40"/>
      <c r="AEY3" s="40"/>
      <c r="AEZ3" s="40"/>
      <c r="AFA3" s="40"/>
      <c r="AFB3" s="40"/>
      <c r="AFC3" s="40"/>
      <c r="AFD3" s="40"/>
      <c r="AFE3" s="40"/>
      <c r="AFF3" s="40"/>
      <c r="AFG3" s="40"/>
      <c r="AFH3" s="40"/>
      <c r="AFI3" s="40"/>
      <c r="AFJ3" s="40"/>
      <c r="AFK3" s="40"/>
      <c r="AFL3" s="40"/>
      <c r="AFM3" s="40"/>
      <c r="AFN3" s="40"/>
      <c r="AFO3" s="40"/>
      <c r="AFP3" s="40"/>
      <c r="AFQ3" s="40"/>
      <c r="AFR3" s="40"/>
      <c r="AFS3" s="40"/>
      <c r="AFT3" s="40"/>
      <c r="AFU3" s="40"/>
      <c r="AFV3" s="40"/>
      <c r="AFW3" s="40"/>
      <c r="AFX3" s="40"/>
      <c r="AFY3" s="40"/>
      <c r="AFZ3" s="40"/>
      <c r="AGA3" s="40"/>
      <c r="AGB3" s="40"/>
      <c r="AGC3" s="40"/>
      <c r="AGD3" s="40"/>
      <c r="AGE3" s="40"/>
      <c r="AGF3" s="40"/>
      <c r="AGG3" s="40"/>
      <c r="AGH3" s="40"/>
      <c r="AGI3" s="40"/>
      <c r="AGJ3" s="40"/>
      <c r="AGK3" s="40"/>
      <c r="AGL3" s="40"/>
      <c r="AGM3" s="40"/>
      <c r="AGN3" s="40"/>
      <c r="AGO3" s="40"/>
      <c r="AGP3" s="40"/>
      <c r="AGQ3" s="40"/>
      <c r="AGR3" s="40"/>
      <c r="AGS3" s="40"/>
      <c r="AGT3" s="40"/>
      <c r="AGU3" s="40"/>
      <c r="AGV3" s="40"/>
      <c r="AGW3" s="40"/>
      <c r="AGX3" s="40"/>
      <c r="AGY3" s="40"/>
      <c r="AGZ3" s="40"/>
      <c r="AHA3" s="40"/>
      <c r="AHB3" s="40"/>
      <c r="AHC3" s="40"/>
      <c r="AHD3" s="40"/>
      <c r="AHE3" s="40"/>
      <c r="AHF3" s="40"/>
      <c r="AHG3" s="40"/>
      <c r="AHH3" s="40"/>
      <c r="AHI3" s="40"/>
      <c r="AHJ3" s="40"/>
      <c r="AHK3" s="40"/>
      <c r="AHL3" s="40"/>
      <c r="AHM3" s="40"/>
      <c r="AHN3" s="40"/>
      <c r="AHO3" s="40"/>
      <c r="AHP3" s="40"/>
      <c r="AHQ3" s="40"/>
      <c r="AHR3" s="40"/>
      <c r="AHS3" s="40"/>
      <c r="AHT3" s="40"/>
      <c r="AHU3" s="40"/>
      <c r="AHV3" s="40"/>
      <c r="AHW3" s="40"/>
      <c r="AHX3" s="40"/>
      <c r="AHY3" s="40"/>
      <c r="AHZ3" s="40"/>
      <c r="AIA3" s="40"/>
      <c r="AIB3" s="40"/>
      <c r="AIC3" s="40"/>
      <c r="AID3" s="40"/>
      <c r="AIE3" s="40"/>
    </row>
    <row r="4" spans="1:915" ht="20.25" customHeight="1">
      <c r="B4" s="41" t="s">
        <v>50</v>
      </c>
      <c r="C4" s="206" t="s">
        <v>71</v>
      </c>
      <c r="D4" s="41" t="s">
        <v>72</v>
      </c>
      <c r="E4" s="49">
        <v>58.25</v>
      </c>
      <c r="F4" s="43" t="s">
        <v>73</v>
      </c>
      <c r="G4" s="44">
        <v>20</v>
      </c>
      <c r="H4" s="45">
        <v>58.25</v>
      </c>
      <c r="I4" s="44">
        <v>14</v>
      </c>
      <c r="J4" s="61">
        <f>H4*I4</f>
        <v>815.5</v>
      </c>
      <c r="K4" s="47"/>
      <c r="L4" s="62"/>
      <c r="M4" s="47"/>
    </row>
    <row r="5" spans="1:915" ht="20.25" customHeight="1">
      <c r="B5" s="41" t="s">
        <v>50</v>
      </c>
      <c r="C5" s="206"/>
      <c r="D5" s="41" t="s">
        <v>74</v>
      </c>
      <c r="E5" s="49">
        <v>8.5299999999999994</v>
      </c>
      <c r="F5" s="43" t="s">
        <v>73</v>
      </c>
      <c r="G5" s="44">
        <v>20</v>
      </c>
      <c r="H5" s="45"/>
      <c r="I5" s="44"/>
      <c r="J5" s="61"/>
      <c r="K5" s="47">
        <v>8.5299999999999994</v>
      </c>
      <c r="L5" s="62">
        <v>7</v>
      </c>
      <c r="M5" s="47">
        <f>K5*L5</f>
        <v>59.709999999999994</v>
      </c>
    </row>
    <row r="6" spans="1:915" ht="20.25" customHeight="1">
      <c r="B6" s="41" t="s">
        <v>50</v>
      </c>
      <c r="C6" s="206"/>
      <c r="D6" s="41" t="s">
        <v>75</v>
      </c>
      <c r="E6" s="49">
        <v>8.5299999999999994</v>
      </c>
      <c r="F6" s="43" t="s">
        <v>73</v>
      </c>
      <c r="G6" s="44">
        <v>20</v>
      </c>
      <c r="H6" s="45"/>
      <c r="I6" s="44"/>
      <c r="J6" s="61"/>
      <c r="K6" s="47">
        <v>8.5299999999999994</v>
      </c>
      <c r="L6" s="62">
        <v>7</v>
      </c>
      <c r="M6" s="47">
        <f>K6*L6</f>
        <v>59.709999999999994</v>
      </c>
    </row>
    <row r="7" spans="1:915" ht="20.25" customHeight="1">
      <c r="B7" s="41" t="s">
        <v>50</v>
      </c>
      <c r="C7" s="206"/>
      <c r="D7" s="41" t="s">
        <v>76</v>
      </c>
      <c r="E7" s="49">
        <v>5.2</v>
      </c>
      <c r="F7" s="43" t="s">
        <v>73</v>
      </c>
      <c r="G7" s="44">
        <v>20</v>
      </c>
      <c r="H7" s="45"/>
      <c r="I7" s="44"/>
      <c r="J7" s="61"/>
      <c r="K7" s="47">
        <v>5.2</v>
      </c>
      <c r="L7" s="62">
        <v>7</v>
      </c>
      <c r="M7" s="47">
        <f>K7*L7</f>
        <v>36.4</v>
      </c>
    </row>
    <row r="8" spans="1:915" ht="20.25" customHeight="1">
      <c r="B8" s="41" t="s">
        <v>50</v>
      </c>
      <c r="C8" s="206"/>
      <c r="D8" s="41" t="s">
        <v>52</v>
      </c>
      <c r="E8" s="49">
        <v>18.399999999999999</v>
      </c>
      <c r="F8" s="43" t="s">
        <v>73</v>
      </c>
      <c r="G8" s="44">
        <v>20</v>
      </c>
      <c r="H8" s="45">
        <v>18.399999999999999</v>
      </c>
      <c r="I8" s="44">
        <v>14</v>
      </c>
      <c r="J8" s="61">
        <f>H8*I8</f>
        <v>257.59999999999997</v>
      </c>
      <c r="K8" s="47"/>
      <c r="L8" s="62"/>
      <c r="M8" s="47"/>
    </row>
    <row r="9" spans="1:915" ht="20.25" customHeight="1">
      <c r="B9" s="41" t="s">
        <v>50</v>
      </c>
      <c r="C9" s="206"/>
      <c r="D9" s="41" t="s">
        <v>77</v>
      </c>
      <c r="E9" s="49">
        <v>10.64</v>
      </c>
      <c r="F9" s="43" t="s">
        <v>73</v>
      </c>
      <c r="G9" s="44">
        <v>20</v>
      </c>
      <c r="H9" s="45">
        <v>10.64</v>
      </c>
      <c r="I9" s="44">
        <v>14</v>
      </c>
      <c r="J9" s="61">
        <f>H9*I9</f>
        <v>148.96</v>
      </c>
      <c r="K9" s="47"/>
      <c r="L9" s="62"/>
      <c r="M9" s="47"/>
    </row>
    <row r="10" spans="1:915" ht="20.25" customHeight="1">
      <c r="B10" s="41" t="s">
        <v>50</v>
      </c>
      <c r="C10" s="206"/>
      <c r="D10" s="41" t="s">
        <v>78</v>
      </c>
      <c r="E10" s="49">
        <v>13.65</v>
      </c>
      <c r="F10" s="43" t="s">
        <v>73</v>
      </c>
      <c r="G10" s="44">
        <v>20</v>
      </c>
      <c r="H10" s="45">
        <v>13.65</v>
      </c>
      <c r="I10" s="44"/>
      <c r="J10" s="61"/>
      <c r="K10" s="47"/>
      <c r="L10" s="62"/>
      <c r="M10" s="47"/>
    </row>
    <row r="11" spans="1:915" ht="20.25" customHeight="1">
      <c r="B11" s="41" t="s">
        <v>50</v>
      </c>
      <c r="C11" s="206"/>
      <c r="D11" s="41" t="s">
        <v>79</v>
      </c>
      <c r="E11" s="49">
        <v>2.9</v>
      </c>
      <c r="F11" s="43" t="s">
        <v>73</v>
      </c>
      <c r="G11" s="44">
        <v>20</v>
      </c>
      <c r="H11" s="45"/>
      <c r="I11" s="44"/>
      <c r="J11" s="61"/>
      <c r="K11" s="47">
        <v>2.9</v>
      </c>
      <c r="L11" s="62">
        <v>7</v>
      </c>
      <c r="M11" s="47">
        <f>K11*L11</f>
        <v>20.3</v>
      </c>
    </row>
    <row r="12" spans="1:915" ht="20.25" customHeight="1">
      <c r="B12" s="41" t="s">
        <v>50</v>
      </c>
      <c r="C12" s="206"/>
      <c r="D12" s="41" t="s">
        <v>80</v>
      </c>
      <c r="E12" s="49">
        <v>23.03</v>
      </c>
      <c r="F12" s="43" t="s">
        <v>73</v>
      </c>
      <c r="G12" s="44">
        <v>20</v>
      </c>
      <c r="H12" s="45">
        <v>23.03</v>
      </c>
      <c r="I12" s="44">
        <v>14</v>
      </c>
      <c r="J12" s="61">
        <f>H12*I12</f>
        <v>322.42</v>
      </c>
      <c r="K12" s="47"/>
      <c r="L12" s="62"/>
      <c r="M12" s="47"/>
    </row>
    <row r="13" spans="1:915" ht="20.25" customHeight="1">
      <c r="B13" s="41" t="s">
        <v>50</v>
      </c>
      <c r="C13" s="206"/>
      <c r="D13" s="41" t="s">
        <v>81</v>
      </c>
      <c r="E13" s="49">
        <v>23.03</v>
      </c>
      <c r="F13" s="43" t="s">
        <v>73</v>
      </c>
      <c r="G13" s="44">
        <v>20</v>
      </c>
      <c r="H13" s="45">
        <v>23.03</v>
      </c>
      <c r="I13" s="44">
        <v>14</v>
      </c>
      <c r="J13" s="61">
        <f>H13*I13</f>
        <v>322.42</v>
      </c>
      <c r="K13" s="47"/>
      <c r="L13" s="62"/>
      <c r="M13" s="47"/>
    </row>
    <row r="14" spans="1:915" ht="20.25" customHeight="1">
      <c r="B14" s="41" t="s">
        <v>50</v>
      </c>
      <c r="C14" s="206"/>
      <c r="D14" s="41" t="s">
        <v>82</v>
      </c>
      <c r="E14" s="49">
        <v>15.32</v>
      </c>
      <c r="F14" s="43" t="s">
        <v>73</v>
      </c>
      <c r="G14" s="44">
        <v>20</v>
      </c>
      <c r="H14" s="45">
        <v>15.32</v>
      </c>
      <c r="I14" s="44">
        <v>14</v>
      </c>
      <c r="J14" s="61">
        <f>H14*I14</f>
        <v>214.48000000000002</v>
      </c>
      <c r="K14" s="47"/>
      <c r="L14" s="62"/>
      <c r="M14" s="47"/>
    </row>
    <row r="15" spans="1:915" ht="20.25" customHeight="1">
      <c r="B15" s="41" t="s">
        <v>50</v>
      </c>
      <c r="C15" s="206"/>
      <c r="D15" s="41" t="s">
        <v>83</v>
      </c>
      <c r="E15" s="49">
        <v>2.4</v>
      </c>
      <c r="F15" s="43" t="s">
        <v>73</v>
      </c>
      <c r="G15" s="44">
        <v>20</v>
      </c>
      <c r="H15" s="45">
        <v>2.4</v>
      </c>
      <c r="I15" s="44">
        <v>7</v>
      </c>
      <c r="J15" s="61">
        <f>H15*I15</f>
        <v>16.8</v>
      </c>
      <c r="K15" s="47"/>
      <c r="L15" s="62"/>
      <c r="M15" s="47"/>
    </row>
    <row r="16" spans="1:915" ht="20.25" customHeight="1">
      <c r="B16" s="41" t="s">
        <v>50</v>
      </c>
      <c r="C16" s="206"/>
      <c r="D16" s="41" t="s">
        <v>56</v>
      </c>
      <c r="E16" s="49">
        <v>3.25</v>
      </c>
      <c r="F16" s="43" t="s">
        <v>73</v>
      </c>
      <c r="G16" s="44">
        <v>20</v>
      </c>
      <c r="H16" s="45">
        <v>3.25</v>
      </c>
      <c r="I16" s="44">
        <v>7</v>
      </c>
      <c r="J16" s="61"/>
      <c r="K16" s="47"/>
      <c r="L16" s="62"/>
      <c r="M16" s="47"/>
    </row>
    <row r="17" spans="2:13" ht="20.25" customHeight="1">
      <c r="B17" s="41" t="s">
        <v>50</v>
      </c>
      <c r="C17" s="206"/>
      <c r="D17" s="41" t="s">
        <v>86</v>
      </c>
      <c r="E17" s="49">
        <v>12.99</v>
      </c>
      <c r="F17" s="43" t="s">
        <v>73</v>
      </c>
      <c r="G17" s="44">
        <v>20</v>
      </c>
      <c r="H17" s="45">
        <v>12.99</v>
      </c>
      <c r="I17" s="44">
        <v>14</v>
      </c>
      <c r="J17" s="61">
        <f>H17*I17</f>
        <v>181.86</v>
      </c>
      <c r="K17" s="47"/>
      <c r="L17" s="62"/>
      <c r="M17" s="47"/>
    </row>
    <row r="18" spans="2:13" ht="20.25" customHeight="1">
      <c r="B18" s="41" t="s">
        <v>50</v>
      </c>
      <c r="C18" s="206"/>
      <c r="D18" s="41" t="s">
        <v>87</v>
      </c>
      <c r="E18" s="49">
        <v>3.12</v>
      </c>
      <c r="F18" s="43" t="s">
        <v>73</v>
      </c>
      <c r="G18" s="44">
        <v>20</v>
      </c>
      <c r="H18" s="45"/>
      <c r="I18" s="44"/>
      <c r="J18" s="61"/>
      <c r="K18" s="47">
        <v>3.12</v>
      </c>
      <c r="L18" s="62">
        <v>14</v>
      </c>
      <c r="M18" s="47">
        <f>K18*L18</f>
        <v>43.68</v>
      </c>
    </row>
    <row r="19" spans="2:13" ht="20.25" customHeight="1">
      <c r="B19" s="41" t="s">
        <v>50</v>
      </c>
      <c r="C19" s="206"/>
      <c r="D19" s="41" t="s">
        <v>62</v>
      </c>
      <c r="E19" s="49">
        <v>15.91</v>
      </c>
      <c r="F19" s="43" t="s">
        <v>73</v>
      </c>
      <c r="G19" s="44">
        <v>20</v>
      </c>
      <c r="H19" s="45">
        <v>15.91</v>
      </c>
      <c r="I19" s="44">
        <v>14</v>
      </c>
      <c r="J19" s="61">
        <f t="shared" ref="J19:J29" si="0">H19*I19</f>
        <v>222.74</v>
      </c>
      <c r="K19" s="47"/>
      <c r="L19" s="62"/>
      <c r="M19" s="47"/>
    </row>
    <row r="20" spans="2:13" ht="20.25" customHeight="1">
      <c r="B20" s="41" t="s">
        <v>50</v>
      </c>
      <c r="C20" s="206"/>
      <c r="D20" s="41" t="s">
        <v>88</v>
      </c>
      <c r="E20" s="49">
        <v>15.91</v>
      </c>
      <c r="F20" s="43" t="s">
        <v>73</v>
      </c>
      <c r="G20" s="44">
        <v>20</v>
      </c>
      <c r="H20" s="45">
        <v>15.91</v>
      </c>
      <c r="I20" s="44">
        <v>7</v>
      </c>
      <c r="J20" s="61">
        <f t="shared" si="0"/>
        <v>111.37</v>
      </c>
      <c r="K20" s="47"/>
      <c r="L20" s="62"/>
      <c r="M20" s="47"/>
    </row>
    <row r="21" spans="2:13" ht="20.25" customHeight="1">
      <c r="B21" s="41" t="s">
        <v>50</v>
      </c>
      <c r="C21" s="206"/>
      <c r="D21" s="41" t="s">
        <v>89</v>
      </c>
      <c r="E21" s="49">
        <v>4.7</v>
      </c>
      <c r="F21" s="43" t="s">
        <v>73</v>
      </c>
      <c r="G21" s="44">
        <v>20</v>
      </c>
      <c r="H21" s="45">
        <v>4.7</v>
      </c>
      <c r="I21" s="44">
        <v>5</v>
      </c>
      <c r="J21" s="61">
        <f t="shared" si="0"/>
        <v>23.5</v>
      </c>
      <c r="K21" s="47"/>
      <c r="L21" s="62"/>
      <c r="M21" s="47"/>
    </row>
    <row r="22" spans="2:13" ht="20.25" customHeight="1">
      <c r="B22" s="41" t="s">
        <v>50</v>
      </c>
      <c r="C22" s="206"/>
      <c r="D22" s="41" t="s">
        <v>90</v>
      </c>
      <c r="E22" s="49">
        <v>4.7</v>
      </c>
      <c r="F22" s="43" t="s">
        <v>73</v>
      </c>
      <c r="G22" s="44">
        <v>20</v>
      </c>
      <c r="H22" s="45">
        <v>4.7</v>
      </c>
      <c r="I22" s="42">
        <v>2</v>
      </c>
      <c r="J22" s="61">
        <f t="shared" si="0"/>
        <v>9.4</v>
      </c>
      <c r="K22" s="47"/>
      <c r="L22" s="62"/>
      <c r="M22" s="47"/>
    </row>
    <row r="23" spans="2:13" ht="20.25" customHeight="1">
      <c r="B23" s="41" t="s">
        <v>50</v>
      </c>
      <c r="C23" s="206"/>
      <c r="D23" s="41" t="s">
        <v>91</v>
      </c>
      <c r="E23" s="49">
        <v>8.3800000000000008</v>
      </c>
      <c r="F23" s="43" t="s">
        <v>73</v>
      </c>
      <c r="G23" s="44">
        <v>20</v>
      </c>
      <c r="H23" s="45">
        <v>8.3800000000000008</v>
      </c>
      <c r="I23" s="44">
        <v>7</v>
      </c>
      <c r="J23" s="61">
        <f t="shared" si="0"/>
        <v>58.660000000000004</v>
      </c>
      <c r="K23" s="47"/>
      <c r="L23" s="62"/>
      <c r="M23" s="47"/>
    </row>
    <row r="24" spans="2:13" ht="20.25" customHeight="1">
      <c r="B24" s="41" t="s">
        <v>50</v>
      </c>
      <c r="C24" s="206"/>
      <c r="D24" s="41" t="s">
        <v>92</v>
      </c>
      <c r="E24" s="49">
        <v>8.23</v>
      </c>
      <c r="F24" s="43" t="s">
        <v>73</v>
      </c>
      <c r="G24" s="44">
        <v>20</v>
      </c>
      <c r="H24" s="45">
        <v>8.23</v>
      </c>
      <c r="I24" s="44">
        <v>7</v>
      </c>
      <c r="J24" s="61">
        <f t="shared" si="0"/>
        <v>57.61</v>
      </c>
      <c r="K24" s="47"/>
      <c r="L24" s="62"/>
      <c r="M24" s="47"/>
    </row>
    <row r="25" spans="2:13" ht="20.25" customHeight="1">
      <c r="B25" s="41" t="s">
        <v>50</v>
      </c>
      <c r="C25" s="206"/>
      <c r="D25" s="41" t="s">
        <v>93</v>
      </c>
      <c r="E25" s="49">
        <v>8.23</v>
      </c>
      <c r="F25" s="43" t="s">
        <v>73</v>
      </c>
      <c r="G25" s="44">
        <v>20</v>
      </c>
      <c r="H25" s="45">
        <v>8.23</v>
      </c>
      <c r="I25" s="44">
        <v>14</v>
      </c>
      <c r="J25" s="61">
        <f t="shared" si="0"/>
        <v>115.22</v>
      </c>
      <c r="K25" s="47"/>
      <c r="L25" s="62"/>
      <c r="M25" s="47"/>
    </row>
    <row r="26" spans="2:13" ht="20.25" customHeight="1">
      <c r="B26" s="41" t="s">
        <v>50</v>
      </c>
      <c r="C26" s="206"/>
      <c r="D26" s="41" t="s">
        <v>94</v>
      </c>
      <c r="E26" s="49">
        <v>8.23</v>
      </c>
      <c r="F26" s="43" t="s">
        <v>73</v>
      </c>
      <c r="G26" s="44">
        <v>20</v>
      </c>
      <c r="H26" s="45">
        <v>8.23</v>
      </c>
      <c r="I26" s="44">
        <v>14</v>
      </c>
      <c r="J26" s="61">
        <f t="shared" si="0"/>
        <v>115.22</v>
      </c>
      <c r="K26" s="47"/>
      <c r="L26" s="62"/>
      <c r="M26" s="47"/>
    </row>
    <row r="27" spans="2:13" ht="20.25" customHeight="1">
      <c r="B27" s="41" t="s">
        <v>50</v>
      </c>
      <c r="C27" s="206"/>
      <c r="D27" s="41" t="s">
        <v>95</v>
      </c>
      <c r="E27" s="49">
        <v>8.23</v>
      </c>
      <c r="F27" s="43" t="s">
        <v>73</v>
      </c>
      <c r="G27" s="44">
        <v>20</v>
      </c>
      <c r="H27" s="45">
        <v>8.23</v>
      </c>
      <c r="I27" s="44">
        <v>14</v>
      </c>
      <c r="J27" s="61">
        <f t="shared" si="0"/>
        <v>115.22</v>
      </c>
      <c r="K27" s="47"/>
      <c r="L27" s="62"/>
      <c r="M27" s="47"/>
    </row>
    <row r="28" spans="2:13" ht="20.25" customHeight="1">
      <c r="B28" s="41" t="s">
        <v>50</v>
      </c>
      <c r="C28" s="206"/>
      <c r="D28" s="41" t="s">
        <v>55</v>
      </c>
      <c r="E28" s="49">
        <v>4.3499999999999996</v>
      </c>
      <c r="F28" s="43" t="s">
        <v>73</v>
      </c>
      <c r="G28" s="44">
        <v>20</v>
      </c>
      <c r="H28" s="45">
        <v>4.3499999999999996</v>
      </c>
      <c r="I28" s="44">
        <v>7</v>
      </c>
      <c r="J28" s="61">
        <f t="shared" si="0"/>
        <v>30.449999999999996</v>
      </c>
      <c r="K28" s="47"/>
      <c r="L28" s="62"/>
      <c r="M28" s="47"/>
    </row>
    <row r="29" spans="2:13" ht="20.25" customHeight="1">
      <c r="B29" s="41" t="s">
        <v>50</v>
      </c>
      <c r="C29" s="206"/>
      <c r="D29" s="41" t="s">
        <v>66</v>
      </c>
      <c r="E29" s="49">
        <v>72.27</v>
      </c>
      <c r="F29" s="43" t="s">
        <v>73</v>
      </c>
      <c r="G29" s="44">
        <v>20</v>
      </c>
      <c r="H29" s="45">
        <v>72.27</v>
      </c>
      <c r="I29" s="44">
        <v>14</v>
      </c>
      <c r="J29" s="61">
        <f t="shared" si="0"/>
        <v>1011.78</v>
      </c>
      <c r="K29" s="47"/>
      <c r="L29" s="62"/>
      <c r="M29" s="47"/>
    </row>
    <row r="30" spans="2:13" ht="20.25" customHeight="1">
      <c r="B30" s="41" t="s">
        <v>50</v>
      </c>
      <c r="C30" s="206"/>
      <c r="D30" s="41" t="s">
        <v>96</v>
      </c>
      <c r="E30" s="49">
        <v>0.72</v>
      </c>
      <c r="F30" s="43" t="s">
        <v>73</v>
      </c>
      <c r="G30" s="44">
        <v>20</v>
      </c>
      <c r="H30" s="45"/>
      <c r="I30" s="44"/>
      <c r="J30" s="61"/>
      <c r="K30" s="47">
        <v>0.72</v>
      </c>
      <c r="L30" s="62">
        <v>7</v>
      </c>
      <c r="M30" s="47">
        <f>K30*L30</f>
        <v>5.04</v>
      </c>
    </row>
    <row r="31" spans="2:13" ht="20.25" customHeight="1">
      <c r="B31" s="41" t="s">
        <v>50</v>
      </c>
      <c r="C31" s="48"/>
      <c r="D31" s="41" t="s">
        <v>100</v>
      </c>
      <c r="E31" s="49">
        <v>17.23</v>
      </c>
      <c r="F31" s="43" t="s">
        <v>73</v>
      </c>
      <c r="G31" s="44">
        <v>20</v>
      </c>
      <c r="H31" s="45">
        <f>E31</f>
        <v>17.23</v>
      </c>
      <c r="I31" s="44">
        <v>7</v>
      </c>
      <c r="J31" s="61">
        <f>H31*I31</f>
        <v>120.61</v>
      </c>
      <c r="K31" s="47"/>
      <c r="L31" s="62"/>
      <c r="M31" s="47"/>
    </row>
    <row r="32" spans="2:13" ht="20.25" customHeight="1">
      <c r="B32" s="41" t="s">
        <v>50</v>
      </c>
      <c r="C32" s="48"/>
      <c r="D32" s="41" t="s">
        <v>101</v>
      </c>
      <c r="E32" s="49">
        <v>3</v>
      </c>
      <c r="F32" s="43" t="s">
        <v>73</v>
      </c>
      <c r="G32" s="44">
        <v>20</v>
      </c>
      <c r="H32" s="45"/>
      <c r="I32" s="44"/>
      <c r="J32" s="61"/>
      <c r="K32" s="47">
        <v>3</v>
      </c>
      <c r="L32" s="62">
        <v>7</v>
      </c>
      <c r="M32" s="47">
        <f>K32*L32</f>
        <v>21</v>
      </c>
    </row>
    <row r="33" spans="2:13" ht="20.25" customHeight="1">
      <c r="B33" s="41" t="s">
        <v>50</v>
      </c>
      <c r="C33" s="48"/>
      <c r="D33" s="41" t="s">
        <v>66</v>
      </c>
      <c r="E33" s="49">
        <v>62.7</v>
      </c>
      <c r="F33" s="43" t="s">
        <v>73</v>
      </c>
      <c r="G33" s="44">
        <v>20</v>
      </c>
      <c r="H33" s="45">
        <v>62.7</v>
      </c>
      <c r="I33" s="44">
        <v>7</v>
      </c>
      <c r="J33" s="61">
        <f>H33*I33</f>
        <v>438.90000000000003</v>
      </c>
      <c r="K33" s="47"/>
      <c r="L33" s="62"/>
      <c r="M33" s="47"/>
    </row>
    <row r="34" spans="2:13" ht="20.25" customHeight="1">
      <c r="B34" s="41" t="s">
        <v>50</v>
      </c>
      <c r="C34" s="48"/>
      <c r="D34" s="41" t="s">
        <v>60</v>
      </c>
      <c r="E34" s="49">
        <v>2.76</v>
      </c>
      <c r="F34" s="43" t="s">
        <v>73</v>
      </c>
      <c r="G34" s="44">
        <v>20</v>
      </c>
      <c r="H34" s="45">
        <v>2.76</v>
      </c>
      <c r="I34" s="44">
        <v>7</v>
      </c>
      <c r="J34" s="61">
        <f>H34*I34</f>
        <v>19.32</v>
      </c>
      <c r="K34" s="47"/>
      <c r="L34" s="62"/>
      <c r="M34" s="47"/>
    </row>
    <row r="35" spans="2:13" ht="20.25" customHeight="1">
      <c r="B35" s="41" t="s">
        <v>50</v>
      </c>
      <c r="C35" s="48"/>
      <c r="D35" s="41" t="s">
        <v>55</v>
      </c>
      <c r="E35" s="49">
        <v>2.76</v>
      </c>
      <c r="F35" s="43" t="s">
        <v>73</v>
      </c>
      <c r="G35" s="44">
        <v>20</v>
      </c>
      <c r="H35" s="45">
        <v>2.76</v>
      </c>
      <c r="I35" s="44">
        <v>2</v>
      </c>
      <c r="J35" s="61">
        <f>H35*I35</f>
        <v>5.52</v>
      </c>
      <c r="K35" s="47"/>
      <c r="L35" s="62"/>
      <c r="M35" s="47"/>
    </row>
    <row r="36" spans="2:13" ht="20.25" customHeight="1">
      <c r="B36" s="41" t="s">
        <v>50</v>
      </c>
      <c r="C36" s="48"/>
      <c r="D36" s="41" t="s">
        <v>102</v>
      </c>
      <c r="E36" s="49">
        <v>17.329999999999998</v>
      </c>
      <c r="F36" s="43" t="s">
        <v>73</v>
      </c>
      <c r="G36" s="44">
        <v>20</v>
      </c>
      <c r="H36" s="45">
        <v>17.329999999999998</v>
      </c>
      <c r="I36" s="44">
        <v>7</v>
      </c>
      <c r="J36" s="61">
        <f>H36*I36</f>
        <v>121.30999999999999</v>
      </c>
      <c r="K36" s="47"/>
      <c r="L36" s="62"/>
      <c r="M36" s="47"/>
    </row>
    <row r="37" spans="2:13" ht="20.25" customHeight="1">
      <c r="B37" s="41" t="s">
        <v>50</v>
      </c>
      <c r="C37" s="48"/>
      <c r="D37" s="41" t="s">
        <v>103</v>
      </c>
      <c r="E37" s="49">
        <v>3</v>
      </c>
      <c r="F37" s="43" t="s">
        <v>73</v>
      </c>
      <c r="G37" s="44">
        <v>20</v>
      </c>
      <c r="H37" s="45"/>
      <c r="I37" s="44"/>
      <c r="J37" s="61"/>
      <c r="K37" s="47">
        <v>3</v>
      </c>
      <c r="L37" s="62">
        <v>7</v>
      </c>
      <c r="M37" s="47">
        <f>K37*L37</f>
        <v>21</v>
      </c>
    </row>
    <row r="38" spans="2:13" ht="20.25" customHeight="1">
      <c r="B38" s="41" t="s">
        <v>50</v>
      </c>
      <c r="C38" s="48"/>
      <c r="D38" s="41" t="s">
        <v>104</v>
      </c>
      <c r="E38" s="49">
        <v>17.329999999999998</v>
      </c>
      <c r="F38" s="43" t="s">
        <v>73</v>
      </c>
      <c r="G38" s="44">
        <v>20</v>
      </c>
      <c r="H38" s="45">
        <v>17.329999999999998</v>
      </c>
      <c r="I38" s="44">
        <v>7</v>
      </c>
      <c r="J38" s="61">
        <f>H38*I38</f>
        <v>121.30999999999999</v>
      </c>
      <c r="K38" s="47"/>
      <c r="L38" s="62"/>
      <c r="M38" s="47"/>
    </row>
    <row r="39" spans="2:13" ht="20.25" customHeight="1">
      <c r="B39" s="41" t="s">
        <v>50</v>
      </c>
      <c r="C39" s="48"/>
      <c r="D39" s="41" t="s">
        <v>105</v>
      </c>
      <c r="E39" s="49">
        <v>3</v>
      </c>
      <c r="F39" s="43" t="s">
        <v>73</v>
      </c>
      <c r="G39" s="44">
        <v>20</v>
      </c>
      <c r="H39" s="45"/>
      <c r="I39" s="44"/>
      <c r="J39" s="61"/>
      <c r="K39" s="47">
        <v>3</v>
      </c>
      <c r="L39" s="62">
        <v>7</v>
      </c>
      <c r="M39" s="47">
        <f>K39*L39</f>
        <v>21</v>
      </c>
    </row>
    <row r="40" spans="2:13" ht="20.25" customHeight="1">
      <c r="B40" s="41" t="s">
        <v>50</v>
      </c>
      <c r="C40" s="48"/>
      <c r="D40" s="41" t="s">
        <v>106</v>
      </c>
      <c r="E40" s="49">
        <v>2.76</v>
      </c>
      <c r="F40" s="43" t="s">
        <v>73</v>
      </c>
      <c r="G40" s="44">
        <v>20</v>
      </c>
      <c r="H40" s="45">
        <v>2.76</v>
      </c>
      <c r="I40" s="44">
        <v>7</v>
      </c>
      <c r="J40" s="61">
        <f>H40*I40</f>
        <v>19.32</v>
      </c>
      <c r="K40" s="47"/>
      <c r="L40" s="62"/>
      <c r="M40" s="47"/>
    </row>
    <row r="41" spans="2:13" ht="20.25" customHeight="1">
      <c r="B41" s="41" t="s">
        <v>50</v>
      </c>
      <c r="C41" s="48"/>
      <c r="D41" s="41" t="s">
        <v>85</v>
      </c>
      <c r="E41" s="49">
        <v>2.76</v>
      </c>
      <c r="F41" s="43" t="s">
        <v>73</v>
      </c>
      <c r="G41" s="44">
        <v>20</v>
      </c>
      <c r="H41" s="45">
        <v>2.76</v>
      </c>
      <c r="I41" s="44"/>
      <c r="J41" s="61"/>
      <c r="K41" s="47"/>
      <c r="L41" s="62"/>
      <c r="M41" s="47"/>
    </row>
    <row r="42" spans="2:13" ht="20.25" customHeight="1">
      <c r="B42" s="41" t="s">
        <v>50</v>
      </c>
      <c r="C42" s="48"/>
      <c r="D42" s="41" t="s">
        <v>107</v>
      </c>
      <c r="E42" s="49">
        <v>2.76</v>
      </c>
      <c r="F42" s="43" t="s">
        <v>73</v>
      </c>
      <c r="G42" s="44">
        <v>20</v>
      </c>
      <c r="H42" s="45">
        <v>17.47</v>
      </c>
      <c r="I42" s="44">
        <v>7</v>
      </c>
      <c r="J42" s="61">
        <f>H42*I42</f>
        <v>122.28999999999999</v>
      </c>
      <c r="K42" s="47"/>
      <c r="L42" s="62"/>
      <c r="M42" s="47"/>
    </row>
    <row r="43" spans="2:13" ht="20.25" customHeight="1">
      <c r="B43" s="41" t="s">
        <v>50</v>
      </c>
      <c r="C43" s="48"/>
      <c r="D43" s="41" t="s">
        <v>108</v>
      </c>
      <c r="E43" s="49">
        <v>3</v>
      </c>
      <c r="F43" s="43" t="s">
        <v>73</v>
      </c>
      <c r="G43" s="44">
        <v>20</v>
      </c>
      <c r="H43" s="45"/>
      <c r="I43" s="44"/>
      <c r="J43" s="61"/>
      <c r="K43" s="47">
        <v>3</v>
      </c>
      <c r="L43" s="62">
        <v>7</v>
      </c>
      <c r="M43" s="47">
        <f>K43*L43</f>
        <v>21</v>
      </c>
    </row>
    <row r="44" spans="2:13" ht="20.25" customHeight="1">
      <c r="B44" s="41" t="s">
        <v>50</v>
      </c>
      <c r="C44" s="48"/>
      <c r="D44" s="41" t="s">
        <v>109</v>
      </c>
      <c r="E44" s="49">
        <v>14.85</v>
      </c>
      <c r="F44" s="43" t="s">
        <v>73</v>
      </c>
      <c r="G44" s="44">
        <v>20</v>
      </c>
      <c r="H44" s="45">
        <v>14.85</v>
      </c>
      <c r="I44" s="44">
        <v>7</v>
      </c>
      <c r="J44" s="61">
        <f>H44*I44</f>
        <v>103.95</v>
      </c>
      <c r="K44" s="47"/>
      <c r="L44" s="62"/>
      <c r="M44" s="47"/>
    </row>
    <row r="45" spans="2:13" ht="20.25" customHeight="1">
      <c r="B45" s="41" t="s">
        <v>50</v>
      </c>
      <c r="C45" s="48"/>
      <c r="D45" s="41" t="s">
        <v>110</v>
      </c>
      <c r="E45" s="49">
        <v>4.93</v>
      </c>
      <c r="F45" s="43" t="s">
        <v>73</v>
      </c>
      <c r="G45" s="44">
        <v>20</v>
      </c>
      <c r="H45" s="45"/>
      <c r="I45" s="44"/>
      <c r="J45" s="61"/>
      <c r="K45" s="47">
        <v>4.93</v>
      </c>
      <c r="L45" s="62">
        <v>7</v>
      </c>
      <c r="M45" s="47">
        <f>K45*L45</f>
        <v>34.51</v>
      </c>
    </row>
    <row r="46" spans="2:13" ht="20.25" customHeight="1">
      <c r="B46" s="41" t="s">
        <v>50</v>
      </c>
      <c r="C46" s="48"/>
      <c r="D46" s="41" t="s">
        <v>56</v>
      </c>
      <c r="E46" s="49">
        <v>3.23</v>
      </c>
      <c r="F46" s="43" t="s">
        <v>73</v>
      </c>
      <c r="G46" s="44">
        <v>20</v>
      </c>
      <c r="H46" s="45">
        <v>3.23</v>
      </c>
      <c r="I46" s="44">
        <v>2</v>
      </c>
      <c r="J46" s="61">
        <f>H46*I46</f>
        <v>6.46</v>
      </c>
      <c r="K46" s="47"/>
      <c r="L46" s="62"/>
      <c r="M46" s="47"/>
    </row>
    <row r="47" spans="2:13" ht="20.25" customHeight="1">
      <c r="B47" s="41" t="s">
        <v>50</v>
      </c>
      <c r="C47" s="48"/>
      <c r="D47" s="41" t="s">
        <v>111</v>
      </c>
      <c r="E47" s="49">
        <v>17.329999999999998</v>
      </c>
      <c r="F47" s="43" t="s">
        <v>73</v>
      </c>
      <c r="G47" s="44">
        <v>20</v>
      </c>
      <c r="H47" s="45">
        <v>17.329999999999998</v>
      </c>
      <c r="I47" s="44">
        <v>7</v>
      </c>
      <c r="J47" s="61">
        <f>H47*I47</f>
        <v>121.30999999999999</v>
      </c>
      <c r="K47" s="47"/>
      <c r="L47" s="62"/>
      <c r="M47" s="47"/>
    </row>
    <row r="48" spans="2:13" ht="20.25" customHeight="1">
      <c r="B48" s="41" t="s">
        <v>50</v>
      </c>
      <c r="C48" s="48"/>
      <c r="D48" s="41" t="s">
        <v>112</v>
      </c>
      <c r="E48" s="49">
        <v>3</v>
      </c>
      <c r="F48" s="43" t="s">
        <v>73</v>
      </c>
      <c r="G48" s="44">
        <v>20</v>
      </c>
      <c r="H48" s="45"/>
      <c r="I48" s="44"/>
      <c r="J48" s="61"/>
      <c r="K48" s="47">
        <v>3</v>
      </c>
      <c r="L48" s="62">
        <v>7</v>
      </c>
      <c r="M48" s="47">
        <f>K48*L48</f>
        <v>21</v>
      </c>
    </row>
    <row r="49" spans="2:13" ht="20.25" customHeight="1">
      <c r="B49" s="41" t="s">
        <v>50</v>
      </c>
      <c r="C49" s="48"/>
      <c r="D49" s="41" t="s">
        <v>113</v>
      </c>
      <c r="E49" s="49">
        <v>5.87</v>
      </c>
      <c r="F49" s="43" t="s">
        <v>73</v>
      </c>
      <c r="G49" s="44">
        <v>20</v>
      </c>
      <c r="H49" s="45">
        <v>5.87</v>
      </c>
      <c r="I49" s="44">
        <v>2</v>
      </c>
      <c r="J49" s="61">
        <f>H49*I49</f>
        <v>11.74</v>
      </c>
      <c r="K49" s="47"/>
      <c r="L49" s="62"/>
      <c r="M49" s="47"/>
    </row>
    <row r="50" spans="2:13" ht="20.25" customHeight="1">
      <c r="B50" s="41" t="s">
        <v>50</v>
      </c>
      <c r="C50" s="48"/>
      <c r="D50" s="41" t="s">
        <v>114</v>
      </c>
      <c r="E50" s="49">
        <v>17.47</v>
      </c>
      <c r="F50" s="43" t="s">
        <v>73</v>
      </c>
      <c r="G50" s="44">
        <v>20</v>
      </c>
      <c r="H50" s="45">
        <v>17.47</v>
      </c>
      <c r="I50" s="44">
        <v>7</v>
      </c>
      <c r="J50" s="61">
        <f>H50*I50</f>
        <v>122.28999999999999</v>
      </c>
      <c r="K50" s="47"/>
      <c r="L50" s="62"/>
      <c r="M50" s="47"/>
    </row>
    <row r="51" spans="2:13" ht="20.25" customHeight="1">
      <c r="B51" s="41" t="s">
        <v>50</v>
      </c>
      <c r="C51" s="48"/>
      <c r="D51" s="41" t="s">
        <v>115</v>
      </c>
      <c r="E51" s="49">
        <v>3</v>
      </c>
      <c r="F51" s="43" t="s">
        <v>73</v>
      </c>
      <c r="G51" s="44">
        <v>20</v>
      </c>
      <c r="H51" s="45"/>
      <c r="I51" s="44"/>
      <c r="J51" s="61"/>
      <c r="K51" s="47">
        <v>3</v>
      </c>
      <c r="L51" s="62">
        <v>7</v>
      </c>
      <c r="M51" s="47">
        <f>K51*L51</f>
        <v>21</v>
      </c>
    </row>
    <row r="52" spans="2:13" ht="20.25" customHeight="1">
      <c r="B52" s="41" t="s">
        <v>50</v>
      </c>
      <c r="C52" s="48"/>
      <c r="D52" s="41" t="s">
        <v>116</v>
      </c>
      <c r="E52" s="49">
        <v>22.19</v>
      </c>
      <c r="F52" s="43" t="s">
        <v>73</v>
      </c>
      <c r="G52" s="44">
        <v>20</v>
      </c>
      <c r="H52" s="45">
        <v>22.19</v>
      </c>
      <c r="I52" s="44">
        <v>7</v>
      </c>
      <c r="J52" s="61">
        <f>H52*I52</f>
        <v>155.33000000000001</v>
      </c>
      <c r="K52" s="47"/>
      <c r="L52" s="62"/>
      <c r="M52" s="47"/>
    </row>
    <row r="53" spans="2:13" ht="20.25" customHeight="1">
      <c r="B53" s="41" t="s">
        <v>50</v>
      </c>
      <c r="C53" s="48"/>
      <c r="D53" s="41" t="s">
        <v>117</v>
      </c>
      <c r="E53" s="49">
        <v>3.94</v>
      </c>
      <c r="F53" s="43" t="s">
        <v>73</v>
      </c>
      <c r="G53" s="44">
        <v>20</v>
      </c>
      <c r="H53" s="45"/>
      <c r="I53" s="44"/>
      <c r="J53" s="61"/>
      <c r="K53" s="47">
        <v>3.94</v>
      </c>
      <c r="L53" s="62">
        <v>7</v>
      </c>
      <c r="M53" s="47">
        <f>K53*L53</f>
        <v>27.58</v>
      </c>
    </row>
    <row r="54" spans="2:13" ht="20.25" customHeight="1">
      <c r="B54" s="41" t="s">
        <v>50</v>
      </c>
      <c r="C54" s="48"/>
      <c r="D54" s="41" t="s">
        <v>118</v>
      </c>
      <c r="E54" s="49">
        <v>25.85</v>
      </c>
      <c r="F54" s="43" t="s">
        <v>73</v>
      </c>
      <c r="G54" s="44">
        <v>20</v>
      </c>
      <c r="H54" s="45">
        <v>25.85</v>
      </c>
      <c r="I54" s="44">
        <v>7</v>
      </c>
      <c r="J54" s="61">
        <f>H54*I54</f>
        <v>180.95000000000002</v>
      </c>
      <c r="K54" s="47"/>
      <c r="L54" s="62"/>
      <c r="M54" s="47"/>
    </row>
    <row r="55" spans="2:13" ht="20.25" customHeight="1">
      <c r="B55" s="41" t="s">
        <v>50</v>
      </c>
      <c r="C55" s="48"/>
      <c r="D55" s="41" t="s">
        <v>119</v>
      </c>
      <c r="E55" s="49">
        <v>4.5599999999999996</v>
      </c>
      <c r="F55" s="43" t="s">
        <v>73</v>
      </c>
      <c r="G55" s="44">
        <v>20</v>
      </c>
      <c r="H55" s="45"/>
      <c r="I55" s="44"/>
      <c r="J55" s="61"/>
      <c r="K55" s="47">
        <v>4.5599999999999996</v>
      </c>
      <c r="L55" s="62">
        <v>7</v>
      </c>
      <c r="M55" s="47">
        <f>K55*L55</f>
        <v>31.919999999999998</v>
      </c>
    </row>
    <row r="56" spans="2:13" ht="20.25" customHeight="1">
      <c r="B56" s="41" t="s">
        <v>50</v>
      </c>
      <c r="C56" s="48"/>
      <c r="D56" s="41" t="s">
        <v>120</v>
      </c>
      <c r="E56" s="49">
        <v>25.85</v>
      </c>
      <c r="F56" s="43" t="s">
        <v>73</v>
      </c>
      <c r="G56" s="44">
        <v>20</v>
      </c>
      <c r="H56" s="45">
        <v>25.85</v>
      </c>
      <c r="I56" s="44">
        <v>7</v>
      </c>
      <c r="J56" s="61">
        <f>H56*I56</f>
        <v>180.95000000000002</v>
      </c>
      <c r="K56" s="47"/>
      <c r="L56" s="62"/>
      <c r="M56" s="47"/>
    </row>
    <row r="57" spans="2:13" ht="20.25" customHeight="1">
      <c r="B57" s="41" t="s">
        <v>50</v>
      </c>
      <c r="C57" s="48"/>
      <c r="D57" s="41" t="s">
        <v>121</v>
      </c>
      <c r="E57" s="49">
        <v>4.5599999999999996</v>
      </c>
      <c r="F57" s="43" t="s">
        <v>73</v>
      </c>
      <c r="G57" s="44">
        <v>20</v>
      </c>
      <c r="H57" s="45"/>
      <c r="I57" s="44"/>
      <c r="J57" s="61"/>
      <c r="K57" s="47">
        <v>4.5599999999999996</v>
      </c>
      <c r="L57" s="62">
        <v>7</v>
      </c>
      <c r="M57" s="47">
        <f>K57*L57</f>
        <v>31.919999999999998</v>
      </c>
    </row>
    <row r="58" spans="2:13" ht="20.25" customHeight="1">
      <c r="B58" s="41" t="s">
        <v>50</v>
      </c>
      <c r="C58" s="48"/>
      <c r="D58" s="41" t="s">
        <v>122</v>
      </c>
      <c r="E58" s="49">
        <v>25.8</v>
      </c>
      <c r="F58" s="43" t="s">
        <v>73</v>
      </c>
      <c r="G58" s="44">
        <v>20</v>
      </c>
      <c r="H58" s="45">
        <v>25.8</v>
      </c>
      <c r="I58" s="44">
        <v>7</v>
      </c>
      <c r="J58" s="61">
        <f>H58*I58</f>
        <v>180.6</v>
      </c>
      <c r="K58" s="47"/>
      <c r="L58" s="62"/>
      <c r="M58" s="47"/>
    </row>
    <row r="59" spans="2:13" ht="20.25" customHeight="1">
      <c r="B59" s="41" t="s">
        <v>50</v>
      </c>
      <c r="C59" s="48"/>
      <c r="D59" s="41" t="s">
        <v>123</v>
      </c>
      <c r="E59" s="49">
        <v>10.5</v>
      </c>
      <c r="F59" s="43" t="s">
        <v>73</v>
      </c>
      <c r="G59" s="44">
        <v>20</v>
      </c>
      <c r="H59" s="45">
        <v>10.5</v>
      </c>
      <c r="I59" s="44">
        <v>7</v>
      </c>
      <c r="J59" s="61">
        <f>H59*I59</f>
        <v>73.5</v>
      </c>
      <c r="K59" s="47"/>
      <c r="L59" s="62"/>
      <c r="M59" s="47"/>
    </row>
    <row r="60" spans="2:13" ht="20.25" customHeight="1">
      <c r="B60" s="41" t="s">
        <v>50</v>
      </c>
      <c r="C60" s="48"/>
      <c r="D60" s="41" t="s">
        <v>124</v>
      </c>
      <c r="E60" s="49">
        <v>4</v>
      </c>
      <c r="F60" s="43" t="s">
        <v>73</v>
      </c>
      <c r="G60" s="44">
        <v>20</v>
      </c>
      <c r="H60" s="45">
        <v>4</v>
      </c>
      <c r="I60" s="44">
        <v>7</v>
      </c>
      <c r="J60" s="61">
        <f>H60*I60</f>
        <v>28</v>
      </c>
      <c r="K60" s="47"/>
      <c r="L60" s="62"/>
      <c r="M60" s="47"/>
    </row>
    <row r="61" spans="2:13" ht="20.25" customHeight="1">
      <c r="B61" s="41" t="s">
        <v>50</v>
      </c>
      <c r="C61" s="48"/>
      <c r="D61" s="41" t="s">
        <v>125</v>
      </c>
      <c r="E61" s="49">
        <v>1.7</v>
      </c>
      <c r="F61" s="43" t="s">
        <v>73</v>
      </c>
      <c r="G61" s="44">
        <v>20</v>
      </c>
      <c r="H61" s="45"/>
      <c r="I61" s="44"/>
      <c r="J61" s="61"/>
      <c r="K61" s="47">
        <v>1.7</v>
      </c>
      <c r="L61" s="62">
        <v>2</v>
      </c>
      <c r="M61" s="47">
        <f>K61*L61</f>
        <v>3.4</v>
      </c>
    </row>
    <row r="62" spans="2:13" ht="20.25" customHeight="1">
      <c r="B62" s="41" t="s">
        <v>50</v>
      </c>
      <c r="C62" s="48"/>
      <c r="D62" s="41" t="s">
        <v>126</v>
      </c>
      <c r="E62" s="49">
        <v>1.7</v>
      </c>
      <c r="F62" s="43" t="s">
        <v>73</v>
      </c>
      <c r="G62" s="44">
        <v>20</v>
      </c>
      <c r="H62" s="45"/>
      <c r="I62" s="44"/>
      <c r="J62" s="61"/>
      <c r="K62" s="47">
        <v>1.7</v>
      </c>
      <c r="L62" s="62">
        <v>2</v>
      </c>
      <c r="M62" s="47">
        <f>K62*L62</f>
        <v>3.4</v>
      </c>
    </row>
    <row r="63" spans="2:13" ht="20.25" customHeight="1">
      <c r="B63" s="41" t="s">
        <v>50</v>
      </c>
      <c r="C63" s="48"/>
      <c r="D63" s="41" t="s">
        <v>127</v>
      </c>
      <c r="E63" s="49">
        <v>14</v>
      </c>
      <c r="F63" s="43" t="s">
        <v>73</v>
      </c>
      <c r="G63" s="44">
        <v>20</v>
      </c>
      <c r="H63" s="45">
        <v>14</v>
      </c>
      <c r="I63" s="44">
        <v>7</v>
      </c>
      <c r="J63" s="61">
        <f>H63*I63</f>
        <v>98</v>
      </c>
      <c r="K63" s="47"/>
      <c r="L63" s="62"/>
      <c r="M63" s="47"/>
    </row>
    <row r="64" spans="2:13" ht="20.25" customHeight="1">
      <c r="B64" s="41" t="s">
        <v>50</v>
      </c>
      <c r="C64" s="48"/>
      <c r="D64" s="41" t="s">
        <v>128</v>
      </c>
      <c r="E64" s="49">
        <v>7.35</v>
      </c>
      <c r="F64" s="43" t="s">
        <v>73</v>
      </c>
      <c r="G64" s="44">
        <v>20</v>
      </c>
      <c r="H64" s="45">
        <v>7.35</v>
      </c>
      <c r="I64" s="44">
        <v>7</v>
      </c>
      <c r="J64" s="61">
        <f>H64*I64</f>
        <v>51.449999999999996</v>
      </c>
      <c r="K64" s="47"/>
      <c r="L64" s="62"/>
      <c r="M64" s="47"/>
    </row>
    <row r="65" spans="1:1012 16375:16384" ht="20.25" customHeight="1">
      <c r="B65" s="41" t="s">
        <v>50</v>
      </c>
      <c r="C65" s="48"/>
      <c r="D65" s="41" t="s">
        <v>129</v>
      </c>
      <c r="E65" s="49">
        <v>23.4</v>
      </c>
      <c r="F65" s="43" t="s">
        <v>73</v>
      </c>
      <c r="G65" s="44">
        <v>20</v>
      </c>
      <c r="H65" s="45">
        <v>23.4</v>
      </c>
      <c r="I65" s="44">
        <v>2</v>
      </c>
      <c r="J65" s="61">
        <f>H65*I65</f>
        <v>46.8</v>
      </c>
      <c r="K65" s="47"/>
      <c r="L65" s="62"/>
      <c r="M65" s="47"/>
      <c r="XEU65" s="53"/>
      <c r="XEV65" s="53"/>
      <c r="XEW65" s="53"/>
      <c r="XEX65" s="53"/>
      <c r="XEY65" s="53"/>
      <c r="XEZ65" s="53"/>
      <c r="XFA65" s="53"/>
      <c r="XFB65" s="53"/>
      <c r="XFC65" s="53"/>
      <c r="XFD65" s="53"/>
    </row>
    <row r="66" spans="1:1012 16375:16384" s="53" customFormat="1" ht="20.25" customHeight="1">
      <c r="A66" s="32"/>
      <c r="B66" s="32"/>
      <c r="C66" s="63"/>
      <c r="D66" s="32"/>
      <c r="E66" s="64"/>
      <c r="F66" s="32"/>
      <c r="H66" s="64"/>
      <c r="I66" s="32"/>
      <c r="J66" s="59"/>
      <c r="K66" s="59"/>
      <c r="L66" s="32"/>
      <c r="M66" s="59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/>
      <c r="DZ66" s="32"/>
      <c r="EA66" s="32"/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/>
      <c r="EO66" s="32"/>
      <c r="EP66" s="32"/>
      <c r="EQ66" s="32"/>
      <c r="ER66" s="32"/>
      <c r="ES66" s="32"/>
      <c r="ET66" s="32"/>
      <c r="EU66" s="32"/>
      <c r="EV66" s="32"/>
      <c r="EW66" s="32"/>
      <c r="EX66" s="32"/>
      <c r="EY66" s="32"/>
      <c r="EZ66" s="32"/>
      <c r="FA66" s="32"/>
      <c r="FB66" s="32"/>
      <c r="FC66" s="32"/>
      <c r="FD66" s="32"/>
      <c r="FE66" s="32"/>
      <c r="FF66" s="32"/>
      <c r="FG66" s="32"/>
      <c r="FH66" s="32"/>
      <c r="FI66" s="32"/>
      <c r="FJ66" s="32"/>
      <c r="FK66" s="32"/>
      <c r="FL66" s="32"/>
      <c r="FM66" s="32"/>
      <c r="FN66" s="32"/>
      <c r="FO66" s="32"/>
      <c r="FP66" s="32"/>
      <c r="FQ66" s="32"/>
      <c r="FR66" s="32"/>
      <c r="FS66" s="32"/>
      <c r="FT66" s="32"/>
      <c r="FU66" s="32"/>
      <c r="FV66" s="32"/>
      <c r="FW66" s="32"/>
      <c r="FX66" s="32"/>
      <c r="FY66" s="32"/>
      <c r="FZ66" s="32"/>
      <c r="GA66" s="32"/>
      <c r="GB66" s="32"/>
      <c r="GC66" s="32"/>
      <c r="GD66" s="32"/>
      <c r="GE66" s="32"/>
      <c r="GF66" s="32"/>
      <c r="GG66" s="32"/>
      <c r="GH66" s="32"/>
      <c r="GI66" s="32"/>
      <c r="GJ66" s="32"/>
      <c r="GK66" s="32"/>
      <c r="GL66" s="32"/>
      <c r="GM66" s="32"/>
      <c r="GN66" s="32"/>
      <c r="GO66" s="32"/>
      <c r="GP66" s="32"/>
      <c r="GQ66" s="32"/>
      <c r="GR66" s="32"/>
      <c r="GS66" s="32"/>
      <c r="GT66" s="32"/>
      <c r="GU66" s="32"/>
      <c r="GV66" s="32"/>
      <c r="GW66" s="32"/>
      <c r="GX66" s="32"/>
      <c r="GY66" s="32"/>
      <c r="GZ66" s="32"/>
      <c r="HA66" s="32"/>
      <c r="HB66" s="32"/>
      <c r="HC66" s="32"/>
      <c r="HD66" s="32"/>
      <c r="HE66" s="32"/>
      <c r="HF66" s="32"/>
      <c r="HG66" s="32"/>
      <c r="HH66" s="32"/>
      <c r="HI66" s="32"/>
      <c r="HJ66" s="32"/>
      <c r="HK66" s="32"/>
      <c r="HL66" s="32"/>
      <c r="HM66" s="32"/>
      <c r="HN66" s="32"/>
      <c r="HO66" s="32"/>
      <c r="HP66" s="32"/>
      <c r="HQ66" s="32"/>
      <c r="HR66" s="32"/>
      <c r="HS66" s="32"/>
      <c r="HT66" s="32"/>
      <c r="HU66" s="32"/>
      <c r="HV66" s="32"/>
      <c r="HW66" s="32"/>
      <c r="HX66" s="32"/>
      <c r="HY66" s="32"/>
      <c r="HZ66" s="32"/>
      <c r="IA66" s="32"/>
      <c r="IB66" s="32"/>
      <c r="IC66" s="32"/>
      <c r="ID66" s="32"/>
      <c r="IE66" s="32"/>
      <c r="IF66" s="32"/>
      <c r="IG66" s="32"/>
      <c r="IH66" s="32"/>
      <c r="II66" s="32"/>
      <c r="IJ66" s="32"/>
      <c r="IK66" s="32"/>
      <c r="IL66" s="32"/>
      <c r="IM66" s="32"/>
      <c r="IN66" s="32"/>
      <c r="IO66" s="32"/>
      <c r="IP66" s="32"/>
      <c r="IQ66" s="32"/>
      <c r="IR66" s="32"/>
      <c r="IS66" s="32"/>
      <c r="IT66" s="32"/>
      <c r="IU66" s="32"/>
      <c r="IV66" s="32"/>
      <c r="IW66" s="32"/>
      <c r="IX66" s="32"/>
      <c r="IY66" s="32"/>
      <c r="IZ66" s="32"/>
      <c r="JA66" s="32"/>
      <c r="JB66" s="32"/>
      <c r="JC66" s="32"/>
      <c r="JD66" s="32"/>
      <c r="JE66" s="32"/>
      <c r="JF66" s="32"/>
      <c r="JG66" s="32"/>
      <c r="JH66" s="32"/>
      <c r="JI66" s="32"/>
      <c r="JJ66" s="32"/>
      <c r="JK66" s="32"/>
      <c r="JL66" s="32"/>
      <c r="JM66" s="32"/>
      <c r="JN66" s="32"/>
      <c r="JO66" s="32"/>
      <c r="JP66" s="32"/>
      <c r="JQ66" s="32"/>
      <c r="JR66" s="32"/>
      <c r="JS66" s="32"/>
      <c r="JT66" s="32"/>
      <c r="JU66" s="32"/>
      <c r="JV66" s="32"/>
      <c r="JW66" s="32"/>
      <c r="JX66" s="32"/>
      <c r="JY66" s="32"/>
      <c r="JZ66" s="32"/>
      <c r="KA66" s="32"/>
      <c r="KB66" s="32"/>
      <c r="KC66" s="32"/>
      <c r="KD66" s="32"/>
      <c r="KE66" s="32"/>
      <c r="KF66" s="32"/>
      <c r="KG66" s="32"/>
      <c r="KH66" s="32"/>
      <c r="KI66" s="32"/>
      <c r="KJ66" s="32"/>
      <c r="KK66" s="32"/>
      <c r="KL66" s="32"/>
      <c r="KM66" s="32"/>
      <c r="KN66" s="32"/>
      <c r="KO66" s="32"/>
      <c r="KP66" s="32"/>
      <c r="KQ66" s="32"/>
      <c r="KR66" s="32"/>
      <c r="KS66" s="32"/>
      <c r="KT66" s="32"/>
      <c r="KU66" s="32"/>
      <c r="KV66" s="32"/>
      <c r="KW66" s="32"/>
      <c r="KX66" s="32"/>
      <c r="KY66" s="32"/>
      <c r="KZ66" s="32"/>
      <c r="LA66" s="32"/>
      <c r="LB66" s="32"/>
      <c r="LC66" s="32"/>
      <c r="LD66" s="32"/>
      <c r="LE66" s="32"/>
      <c r="LF66" s="32"/>
      <c r="LG66" s="32"/>
      <c r="LH66" s="32"/>
      <c r="LI66" s="32"/>
      <c r="LJ66" s="32"/>
      <c r="LK66" s="32"/>
      <c r="LL66" s="32"/>
      <c r="LM66" s="32"/>
      <c r="LN66" s="32"/>
      <c r="LO66" s="32"/>
      <c r="LP66" s="32"/>
      <c r="LQ66" s="32"/>
      <c r="LR66" s="32"/>
      <c r="LS66" s="32"/>
      <c r="LT66" s="32"/>
      <c r="LU66" s="32"/>
      <c r="LV66" s="32"/>
      <c r="LW66" s="32"/>
      <c r="LX66" s="32"/>
      <c r="LY66" s="32"/>
      <c r="LZ66" s="32"/>
      <c r="MA66" s="32"/>
      <c r="MB66" s="32"/>
      <c r="MC66" s="32"/>
      <c r="MD66" s="32"/>
      <c r="ME66" s="32"/>
      <c r="MF66" s="32"/>
      <c r="MG66" s="32"/>
      <c r="MH66" s="32"/>
      <c r="MI66" s="32"/>
      <c r="MJ66" s="32"/>
      <c r="MK66" s="32"/>
      <c r="ML66" s="32"/>
      <c r="MM66" s="32"/>
      <c r="MN66" s="32"/>
      <c r="MO66" s="32"/>
      <c r="MP66" s="32"/>
      <c r="MQ66" s="32"/>
      <c r="MR66" s="32"/>
      <c r="MS66" s="32"/>
      <c r="MT66" s="32"/>
      <c r="MU66" s="32"/>
      <c r="MV66" s="32"/>
      <c r="MW66" s="32"/>
      <c r="MX66" s="32"/>
      <c r="MY66" s="32"/>
      <c r="MZ66" s="32"/>
      <c r="NA66" s="32"/>
      <c r="NB66" s="32"/>
      <c r="NC66" s="32"/>
      <c r="ND66" s="32"/>
      <c r="NE66" s="32"/>
      <c r="NF66" s="32"/>
      <c r="NG66" s="32"/>
      <c r="NH66" s="32"/>
      <c r="NI66" s="32"/>
      <c r="NJ66" s="32"/>
      <c r="NK66" s="32"/>
      <c r="NL66" s="32"/>
      <c r="NM66" s="32"/>
      <c r="NN66" s="32"/>
      <c r="NO66" s="32"/>
      <c r="NP66" s="32"/>
      <c r="NQ66" s="32"/>
      <c r="NR66" s="32"/>
      <c r="NS66" s="32"/>
      <c r="NT66" s="32"/>
      <c r="NU66" s="32"/>
      <c r="NV66" s="32"/>
      <c r="NW66" s="32"/>
      <c r="NX66" s="32"/>
      <c r="NY66" s="32"/>
      <c r="NZ66" s="32"/>
      <c r="OA66" s="32"/>
      <c r="OB66" s="32"/>
      <c r="OC66" s="32"/>
      <c r="OD66" s="32"/>
      <c r="OE66" s="32"/>
      <c r="OF66" s="32"/>
      <c r="OG66" s="32"/>
      <c r="OH66" s="32"/>
      <c r="OI66" s="32"/>
      <c r="OJ66" s="32"/>
      <c r="OK66" s="32"/>
      <c r="OL66" s="32"/>
      <c r="OM66" s="32"/>
      <c r="ON66" s="32"/>
      <c r="OO66" s="32"/>
      <c r="OP66" s="32"/>
      <c r="OQ66" s="32"/>
      <c r="OR66" s="32"/>
      <c r="OS66" s="32"/>
      <c r="OT66" s="32"/>
      <c r="OU66" s="32"/>
      <c r="OV66" s="32"/>
      <c r="OW66" s="32"/>
      <c r="OX66" s="32"/>
      <c r="OY66" s="32"/>
      <c r="OZ66" s="32"/>
      <c r="PA66" s="32"/>
      <c r="PB66" s="32"/>
      <c r="PC66" s="32"/>
      <c r="PD66" s="32"/>
      <c r="PE66" s="32"/>
      <c r="PF66" s="32"/>
      <c r="PG66" s="32"/>
      <c r="PH66" s="32"/>
      <c r="PI66" s="32"/>
      <c r="PJ66" s="32"/>
      <c r="PK66" s="32"/>
      <c r="PL66" s="32"/>
      <c r="PM66" s="32"/>
      <c r="PN66" s="32"/>
      <c r="PO66" s="32"/>
      <c r="PP66" s="32"/>
      <c r="PQ66" s="32"/>
      <c r="PR66" s="32"/>
      <c r="PS66" s="32"/>
      <c r="PT66" s="32"/>
      <c r="PU66" s="32"/>
      <c r="PV66" s="32"/>
      <c r="PW66" s="32"/>
      <c r="PX66" s="32"/>
      <c r="PY66" s="32"/>
      <c r="PZ66" s="32"/>
      <c r="QA66" s="32"/>
      <c r="QB66" s="32"/>
      <c r="QC66" s="32"/>
      <c r="QD66" s="32"/>
      <c r="QE66" s="32"/>
      <c r="QF66" s="32"/>
      <c r="QG66" s="32"/>
      <c r="QH66" s="32"/>
      <c r="QI66" s="32"/>
      <c r="QJ66" s="32"/>
      <c r="QK66" s="32"/>
      <c r="QL66" s="32"/>
      <c r="QM66" s="32"/>
      <c r="QN66" s="32"/>
      <c r="QO66" s="32"/>
      <c r="QP66" s="32"/>
      <c r="QQ66" s="32"/>
      <c r="QR66" s="32"/>
      <c r="QS66" s="32"/>
      <c r="QT66" s="32"/>
      <c r="QU66" s="32"/>
      <c r="QV66" s="32"/>
      <c r="QW66" s="32"/>
      <c r="QX66" s="32"/>
      <c r="QY66" s="32"/>
      <c r="QZ66" s="32"/>
      <c r="RA66" s="32"/>
      <c r="RB66" s="32"/>
      <c r="RC66" s="32"/>
      <c r="RD66" s="32"/>
      <c r="RE66" s="32"/>
      <c r="RF66" s="32"/>
      <c r="RG66" s="32"/>
      <c r="RH66" s="32"/>
      <c r="RI66" s="32"/>
      <c r="RJ66" s="32"/>
      <c r="RK66" s="32"/>
      <c r="RL66" s="32"/>
      <c r="RM66" s="32"/>
      <c r="RN66" s="32"/>
      <c r="RO66" s="32"/>
      <c r="RP66" s="32"/>
      <c r="RQ66" s="32"/>
      <c r="RR66" s="32"/>
      <c r="RS66" s="32"/>
      <c r="RT66" s="32"/>
      <c r="RU66" s="32"/>
      <c r="RV66" s="32"/>
      <c r="RW66" s="32"/>
      <c r="RX66" s="32"/>
      <c r="RY66" s="32"/>
      <c r="RZ66" s="32"/>
      <c r="SA66" s="32"/>
      <c r="SB66" s="32"/>
      <c r="SC66" s="32"/>
      <c r="SD66" s="32"/>
      <c r="SE66" s="32"/>
      <c r="SF66" s="32"/>
      <c r="SG66" s="32"/>
      <c r="SH66" s="32"/>
      <c r="SI66" s="32"/>
      <c r="SJ66" s="32"/>
      <c r="SK66" s="32"/>
      <c r="SL66" s="32"/>
      <c r="SM66" s="32"/>
      <c r="SN66" s="32"/>
      <c r="SO66" s="32"/>
      <c r="SP66" s="32"/>
      <c r="SQ66" s="32"/>
      <c r="SR66" s="32"/>
      <c r="SS66" s="32"/>
      <c r="ST66" s="32"/>
      <c r="SU66" s="32"/>
      <c r="SV66" s="32"/>
      <c r="SW66" s="32"/>
      <c r="SX66" s="32"/>
      <c r="SY66" s="32"/>
      <c r="SZ66" s="32"/>
      <c r="TA66" s="32"/>
      <c r="TB66" s="32"/>
      <c r="TC66" s="32"/>
      <c r="TD66" s="32"/>
      <c r="TE66" s="32"/>
      <c r="TF66" s="32"/>
      <c r="TG66" s="32"/>
      <c r="TH66" s="32"/>
      <c r="TI66" s="32"/>
      <c r="TJ66" s="32"/>
      <c r="TK66" s="32"/>
      <c r="TL66" s="32"/>
      <c r="TM66" s="32"/>
      <c r="TN66" s="32"/>
      <c r="TO66" s="32"/>
      <c r="TP66" s="32"/>
      <c r="TQ66" s="32"/>
      <c r="TR66" s="32"/>
      <c r="TS66" s="32"/>
      <c r="TT66" s="32"/>
      <c r="TU66" s="32"/>
      <c r="TV66" s="32"/>
      <c r="TW66" s="32"/>
      <c r="TX66" s="32"/>
      <c r="TY66" s="32"/>
      <c r="TZ66" s="32"/>
      <c r="UA66" s="32"/>
      <c r="UB66" s="32"/>
      <c r="UC66" s="32"/>
      <c r="UD66" s="32"/>
      <c r="UE66" s="32"/>
      <c r="UF66" s="32"/>
      <c r="UG66" s="32"/>
      <c r="UH66" s="32"/>
      <c r="UI66" s="32"/>
      <c r="UJ66" s="32"/>
      <c r="UK66" s="32"/>
      <c r="UL66" s="32"/>
      <c r="UM66" s="32"/>
      <c r="UN66" s="32"/>
      <c r="UO66" s="32"/>
      <c r="UP66" s="32"/>
      <c r="UQ66" s="32"/>
      <c r="UR66" s="32"/>
      <c r="US66" s="32"/>
      <c r="UT66" s="32"/>
      <c r="UU66" s="32"/>
      <c r="UV66" s="32"/>
      <c r="UW66" s="32"/>
      <c r="UX66" s="32"/>
      <c r="UY66" s="32"/>
      <c r="UZ66" s="32"/>
      <c r="VA66" s="32"/>
      <c r="VB66" s="32"/>
      <c r="VC66" s="32"/>
      <c r="VD66" s="32"/>
      <c r="VE66" s="32"/>
      <c r="VF66" s="32"/>
      <c r="VG66" s="32"/>
      <c r="VH66" s="32"/>
      <c r="VI66" s="32"/>
      <c r="VJ66" s="32"/>
      <c r="VK66" s="32"/>
      <c r="VL66" s="32"/>
      <c r="VM66" s="32"/>
      <c r="VN66" s="32"/>
      <c r="VO66" s="32"/>
      <c r="VP66" s="32"/>
      <c r="VQ66" s="32"/>
      <c r="VR66" s="32"/>
      <c r="VS66" s="32"/>
      <c r="VT66" s="32"/>
      <c r="VU66" s="32"/>
      <c r="VV66" s="32"/>
      <c r="VW66" s="32"/>
      <c r="VX66" s="32"/>
      <c r="VY66" s="32"/>
      <c r="VZ66" s="32"/>
      <c r="WA66" s="32"/>
      <c r="WB66" s="32"/>
      <c r="WC66" s="32"/>
      <c r="WD66" s="32"/>
      <c r="WE66" s="32"/>
      <c r="WF66" s="32"/>
      <c r="WG66" s="32"/>
      <c r="WH66" s="32"/>
      <c r="WI66" s="32"/>
      <c r="WJ66" s="32"/>
      <c r="WK66" s="32"/>
      <c r="WL66" s="32"/>
      <c r="WM66" s="32"/>
      <c r="WN66" s="32"/>
      <c r="WO66" s="32"/>
      <c r="WP66" s="32"/>
      <c r="WQ66" s="32"/>
      <c r="WR66" s="32"/>
      <c r="WS66" s="32"/>
      <c r="WT66" s="32"/>
      <c r="WU66" s="32"/>
      <c r="WV66" s="32"/>
      <c r="WW66" s="32"/>
      <c r="WX66" s="32"/>
      <c r="WY66" s="32"/>
      <c r="WZ66" s="32"/>
      <c r="XA66" s="32"/>
      <c r="XB66" s="32"/>
      <c r="XC66" s="32"/>
      <c r="XD66" s="32"/>
      <c r="XE66" s="32"/>
      <c r="XF66" s="32"/>
      <c r="XG66" s="32"/>
      <c r="XH66" s="32"/>
      <c r="XI66" s="32"/>
      <c r="XJ66" s="32"/>
      <c r="XK66" s="32"/>
      <c r="XL66" s="32"/>
      <c r="XM66" s="32"/>
      <c r="XN66" s="32"/>
      <c r="XO66" s="32"/>
      <c r="XP66" s="32"/>
      <c r="XQ66" s="32"/>
      <c r="XR66" s="32"/>
      <c r="XS66" s="32"/>
      <c r="XT66" s="32"/>
      <c r="XU66" s="32"/>
      <c r="XV66" s="32"/>
      <c r="XW66" s="32"/>
      <c r="XX66" s="32"/>
      <c r="XY66" s="32"/>
      <c r="XZ66" s="32"/>
      <c r="YA66" s="32"/>
      <c r="YB66" s="32"/>
      <c r="YC66" s="32"/>
      <c r="YD66" s="32"/>
      <c r="YE66" s="32"/>
      <c r="YF66" s="32"/>
      <c r="YG66" s="32"/>
      <c r="YH66" s="32"/>
      <c r="YI66" s="32"/>
      <c r="YJ66" s="32"/>
      <c r="YK66" s="32"/>
      <c r="YL66" s="32"/>
      <c r="YM66" s="32"/>
      <c r="YN66" s="32"/>
      <c r="YO66" s="32"/>
      <c r="YP66" s="32"/>
      <c r="YQ66" s="32"/>
      <c r="YR66" s="32"/>
      <c r="YS66" s="32"/>
      <c r="YT66" s="32"/>
      <c r="YU66" s="32"/>
      <c r="YV66" s="32"/>
      <c r="YW66" s="32"/>
      <c r="YX66" s="32"/>
      <c r="YY66" s="32"/>
      <c r="YZ66" s="32"/>
      <c r="ZA66" s="32"/>
      <c r="ZB66" s="32"/>
      <c r="ZC66" s="32"/>
      <c r="ZD66" s="32"/>
      <c r="ZE66" s="32"/>
      <c r="ZF66" s="32"/>
      <c r="ZG66" s="32"/>
      <c r="ZH66" s="32"/>
      <c r="ZI66" s="32"/>
      <c r="ZJ66" s="32"/>
      <c r="ZK66" s="32"/>
      <c r="ZL66" s="32"/>
      <c r="ZM66" s="32"/>
      <c r="ZN66" s="32"/>
      <c r="ZO66" s="32"/>
      <c r="ZP66" s="32"/>
      <c r="ZQ66" s="32"/>
      <c r="ZR66" s="32"/>
      <c r="ZS66" s="32"/>
      <c r="ZT66" s="32"/>
      <c r="ZU66" s="32"/>
      <c r="ZV66" s="32"/>
      <c r="ZW66" s="32"/>
      <c r="ZX66" s="32"/>
      <c r="ZY66" s="32"/>
      <c r="ZZ66" s="32"/>
      <c r="AAA66" s="32"/>
      <c r="AAB66" s="32"/>
      <c r="AAC66" s="32"/>
      <c r="AAD66" s="32"/>
      <c r="AAE66" s="32"/>
      <c r="AAF66" s="32"/>
      <c r="AAG66" s="32"/>
      <c r="AAH66" s="32"/>
      <c r="AAI66" s="32"/>
      <c r="AAJ66" s="32"/>
      <c r="AAK66" s="32"/>
      <c r="AAL66" s="32"/>
      <c r="AAM66" s="32"/>
      <c r="AAN66" s="32"/>
      <c r="AAO66" s="32"/>
      <c r="AAP66" s="32"/>
      <c r="AAQ66" s="32"/>
      <c r="AAR66" s="32"/>
      <c r="AAS66" s="32"/>
      <c r="AAT66" s="32"/>
      <c r="AAU66" s="32"/>
      <c r="AAV66" s="32"/>
      <c r="AAW66" s="32"/>
      <c r="AAX66" s="32"/>
      <c r="AAY66" s="32"/>
      <c r="AAZ66" s="32"/>
      <c r="ABA66" s="32"/>
      <c r="ABB66" s="32"/>
      <c r="ABC66" s="32"/>
      <c r="ABD66" s="32"/>
      <c r="ABE66" s="32"/>
      <c r="ABF66" s="32"/>
      <c r="ABG66" s="32"/>
      <c r="ABH66" s="32"/>
      <c r="ABI66" s="32"/>
      <c r="ABJ66" s="32"/>
      <c r="ABK66" s="32"/>
      <c r="ABL66" s="32"/>
      <c r="ABM66" s="32"/>
      <c r="ABN66" s="32"/>
      <c r="ABO66" s="32"/>
      <c r="ABP66" s="32"/>
      <c r="ABQ66" s="32"/>
      <c r="ABR66" s="32"/>
      <c r="ABS66" s="32"/>
      <c r="ABT66" s="32"/>
      <c r="ABU66" s="32"/>
      <c r="ABV66" s="32"/>
      <c r="ABW66" s="32"/>
      <c r="ABX66" s="32"/>
      <c r="ABY66" s="32"/>
      <c r="ABZ66" s="32"/>
      <c r="ACA66" s="32"/>
      <c r="ACB66" s="32"/>
      <c r="ACC66" s="32"/>
      <c r="ACD66" s="32"/>
      <c r="ACE66" s="32"/>
      <c r="ACF66" s="32"/>
      <c r="ACG66" s="32"/>
      <c r="ACH66" s="32"/>
      <c r="ACI66" s="32"/>
      <c r="ACJ66" s="32"/>
      <c r="ACK66" s="32"/>
      <c r="ACL66" s="32"/>
      <c r="ACM66" s="32"/>
      <c r="ACN66" s="32"/>
      <c r="ACO66" s="32"/>
      <c r="ACP66" s="32"/>
      <c r="ACQ66" s="32"/>
      <c r="ACR66" s="32"/>
      <c r="ACS66" s="32"/>
      <c r="ACT66" s="32"/>
      <c r="ACU66" s="32"/>
      <c r="ACV66" s="32"/>
      <c r="ACW66" s="32"/>
      <c r="ACX66" s="32"/>
      <c r="ACY66" s="32"/>
      <c r="ACZ66" s="32"/>
      <c r="ADA66" s="32"/>
      <c r="ADB66" s="32"/>
      <c r="ADC66" s="32"/>
      <c r="ADD66" s="32"/>
      <c r="ADE66" s="32"/>
      <c r="ADF66" s="32"/>
      <c r="ADG66" s="32"/>
      <c r="ADH66" s="32"/>
      <c r="ADI66" s="32"/>
      <c r="ADJ66" s="32"/>
      <c r="ADK66" s="32"/>
      <c r="ADL66" s="32"/>
      <c r="ADM66" s="32"/>
      <c r="ADN66" s="32"/>
      <c r="ADO66" s="32"/>
      <c r="ADP66" s="32"/>
      <c r="ADQ66" s="32"/>
      <c r="ADR66" s="32"/>
      <c r="ADS66" s="32"/>
      <c r="ADT66" s="32"/>
      <c r="ADU66" s="32"/>
      <c r="ADV66" s="32"/>
      <c r="ADW66" s="32"/>
      <c r="ADX66" s="32"/>
      <c r="ADY66" s="32"/>
      <c r="ADZ66" s="32"/>
      <c r="AEA66" s="32"/>
      <c r="AEB66" s="32"/>
      <c r="AEC66" s="32"/>
      <c r="AED66" s="32"/>
      <c r="AEE66" s="32"/>
      <c r="AEF66" s="32"/>
      <c r="AEG66" s="32"/>
      <c r="AEH66" s="32"/>
      <c r="AEI66" s="32"/>
      <c r="AEJ66" s="32"/>
      <c r="AEK66" s="32"/>
      <c r="AEL66" s="32"/>
      <c r="AEM66" s="32"/>
      <c r="AEN66" s="32"/>
      <c r="AEO66" s="32"/>
      <c r="AEP66" s="32"/>
      <c r="AEQ66" s="32"/>
      <c r="AER66" s="32"/>
      <c r="AES66" s="32"/>
      <c r="AET66" s="32"/>
      <c r="AEU66" s="32"/>
      <c r="AEV66" s="32"/>
      <c r="AEW66" s="32"/>
      <c r="AEX66" s="32"/>
      <c r="AEY66" s="32"/>
      <c r="AEZ66" s="32"/>
      <c r="AFA66" s="32"/>
      <c r="AFB66" s="32"/>
      <c r="AFC66" s="32"/>
      <c r="AFD66" s="32"/>
      <c r="AFE66" s="32"/>
      <c r="AFF66" s="32"/>
      <c r="AFG66" s="32"/>
      <c r="AFH66" s="32"/>
      <c r="AFI66" s="32"/>
      <c r="AFJ66" s="32"/>
      <c r="AFK66" s="32"/>
      <c r="AFL66" s="32"/>
      <c r="AFM66" s="32"/>
      <c r="AFN66" s="32"/>
      <c r="AFO66" s="32"/>
      <c r="AFP66" s="32"/>
      <c r="AFQ66" s="32"/>
      <c r="AFR66" s="32"/>
      <c r="AFS66" s="32"/>
      <c r="AFT66" s="32"/>
      <c r="AFU66" s="32"/>
      <c r="AFV66" s="32"/>
      <c r="AFW66" s="32"/>
      <c r="AFX66" s="32"/>
      <c r="AFY66" s="32"/>
      <c r="AFZ66" s="32"/>
      <c r="AGA66" s="32"/>
      <c r="AGB66" s="32"/>
      <c r="AGC66" s="32"/>
      <c r="AGD66" s="32"/>
      <c r="AGE66" s="32"/>
      <c r="AGF66" s="32"/>
      <c r="AGG66" s="32"/>
      <c r="AGH66" s="32"/>
      <c r="AGI66" s="32"/>
      <c r="AGJ66" s="32"/>
      <c r="AGK66" s="32"/>
      <c r="AGL66" s="32"/>
      <c r="AGM66" s="32"/>
      <c r="AGN66" s="32"/>
      <c r="AGO66" s="32"/>
      <c r="AGP66" s="32"/>
      <c r="AGQ66" s="32"/>
      <c r="AGR66" s="32"/>
      <c r="AGS66" s="32"/>
      <c r="AGT66" s="32"/>
      <c r="AGU66" s="32"/>
      <c r="AGV66" s="32"/>
      <c r="AGW66" s="32"/>
      <c r="AGX66" s="32"/>
      <c r="AGY66" s="32"/>
      <c r="AGZ66" s="32"/>
      <c r="AHA66" s="32"/>
      <c r="AHB66" s="32"/>
      <c r="AHC66" s="32"/>
      <c r="AHD66" s="32"/>
      <c r="AHE66" s="32"/>
      <c r="AHF66" s="32"/>
      <c r="AHG66" s="32"/>
      <c r="AHH66" s="32"/>
      <c r="AHI66" s="32"/>
      <c r="AHJ66" s="32"/>
      <c r="AHK66" s="32"/>
      <c r="AHL66" s="32"/>
      <c r="AHM66" s="32"/>
      <c r="AHN66" s="32"/>
      <c r="AHO66" s="32"/>
      <c r="AHP66" s="32"/>
      <c r="AHQ66" s="32"/>
      <c r="AHR66" s="32"/>
      <c r="AHS66" s="32"/>
      <c r="AHT66" s="32"/>
      <c r="AHU66" s="32"/>
      <c r="AHV66" s="32"/>
      <c r="AHW66" s="32"/>
      <c r="AHX66" s="32"/>
      <c r="AHY66" s="32"/>
      <c r="AHZ66" s="32"/>
      <c r="AIA66" s="32"/>
      <c r="AIB66" s="32"/>
      <c r="AIC66" s="32"/>
      <c r="AID66" s="32"/>
      <c r="AIE66" s="32"/>
      <c r="AIF66" s="32"/>
      <c r="AIG66" s="32"/>
      <c r="AIH66" s="32"/>
      <c r="AII66" s="32"/>
      <c r="AIJ66" s="32"/>
      <c r="AIK66" s="32"/>
      <c r="AIL66" s="32"/>
      <c r="AIM66" s="32"/>
      <c r="AIN66" s="32"/>
      <c r="AIO66" s="32"/>
      <c r="AIP66" s="32"/>
      <c r="AIQ66" s="32"/>
      <c r="AIR66" s="32"/>
      <c r="AIS66" s="32"/>
      <c r="AIT66" s="32"/>
      <c r="AIU66" s="32"/>
      <c r="AIV66" s="32"/>
      <c r="AIW66" s="32"/>
      <c r="AIX66" s="32"/>
      <c r="AIY66" s="32"/>
      <c r="AIZ66" s="32"/>
      <c r="AJA66" s="32"/>
      <c r="AJB66" s="32"/>
      <c r="AJC66" s="32"/>
      <c r="AJD66" s="32"/>
      <c r="AJE66" s="32"/>
      <c r="AJF66" s="32"/>
      <c r="AJG66" s="32"/>
      <c r="AJH66" s="32"/>
      <c r="AJI66" s="32"/>
      <c r="AJJ66" s="32"/>
      <c r="AJK66" s="32"/>
      <c r="AJL66" s="32"/>
      <c r="AJM66" s="32"/>
      <c r="AJN66" s="32"/>
      <c r="AJO66" s="32"/>
      <c r="AJP66" s="32"/>
      <c r="AJQ66" s="32"/>
      <c r="AJR66" s="32"/>
      <c r="AJS66" s="32"/>
      <c r="AJT66" s="32"/>
      <c r="AJU66" s="32"/>
      <c r="AJV66" s="32"/>
      <c r="AJW66" s="32"/>
      <c r="AJX66" s="32"/>
      <c r="AJY66" s="32"/>
      <c r="AJZ66" s="32"/>
      <c r="AKA66" s="32"/>
      <c r="AKB66" s="32"/>
      <c r="AKC66" s="32"/>
      <c r="AKD66" s="32"/>
      <c r="AKE66" s="32"/>
      <c r="AKF66" s="32"/>
      <c r="AKG66" s="32"/>
      <c r="AKH66" s="32"/>
      <c r="AKI66" s="32"/>
      <c r="AKJ66" s="32"/>
      <c r="AKK66" s="32"/>
      <c r="AKL66" s="32"/>
      <c r="AKM66" s="32"/>
      <c r="AKN66" s="32"/>
      <c r="AKO66" s="32"/>
      <c r="AKP66" s="32"/>
      <c r="AKQ66" s="32"/>
      <c r="AKR66" s="32"/>
      <c r="AKS66" s="32"/>
      <c r="AKT66" s="32"/>
      <c r="AKU66" s="32"/>
      <c r="AKV66" s="32"/>
      <c r="AKW66" s="32"/>
      <c r="AKX66" s="32"/>
      <c r="AKY66" s="32"/>
      <c r="AKZ66" s="32"/>
      <c r="ALA66" s="32"/>
      <c r="ALB66" s="32"/>
      <c r="ALC66" s="32"/>
      <c r="ALD66" s="32"/>
      <c r="ALE66" s="32"/>
      <c r="ALF66" s="32"/>
      <c r="ALG66" s="32"/>
      <c r="ALH66" s="32"/>
      <c r="ALI66" s="32"/>
      <c r="ALJ66" s="32"/>
      <c r="ALK66" s="32"/>
      <c r="ALL66" s="32"/>
      <c r="ALM66" s="32"/>
      <c r="ALN66" s="32"/>
      <c r="ALO66" s="32"/>
      <c r="ALP66" s="32"/>
      <c r="ALQ66" s="32"/>
      <c r="ALR66" s="32"/>
      <c r="ALS66" s="32"/>
      <c r="ALT66" s="32"/>
      <c r="ALU66" s="32"/>
      <c r="ALV66" s="32"/>
      <c r="ALW66" s="32"/>
      <c r="ALX66" s="32"/>
    </row>
    <row r="67" spans="1:1012 16375:16384" s="65" customFormat="1" ht="20.25" customHeight="1">
      <c r="A67" s="32"/>
      <c r="B67" s="32"/>
      <c r="C67" s="63"/>
      <c r="D67" s="32"/>
      <c r="E67" s="64"/>
      <c r="F67" s="32"/>
      <c r="H67" s="64"/>
      <c r="I67" s="32"/>
      <c r="J67" s="59"/>
      <c r="K67" s="59"/>
      <c r="L67" s="32"/>
      <c r="M67" s="59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2"/>
      <c r="CX67" s="32"/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32"/>
      <c r="DU67" s="32"/>
      <c r="DV67" s="32"/>
      <c r="DW67" s="32"/>
      <c r="DX67" s="32"/>
      <c r="DY67" s="32"/>
      <c r="DZ67" s="32"/>
      <c r="EA67" s="32"/>
      <c r="EB67" s="32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/>
      <c r="EO67" s="32"/>
      <c r="EP67" s="32"/>
      <c r="EQ67" s="32"/>
      <c r="ER67" s="32"/>
      <c r="ES67" s="32"/>
      <c r="ET67" s="32"/>
      <c r="EU67" s="32"/>
      <c r="EV67" s="32"/>
      <c r="EW67" s="32"/>
      <c r="EX67" s="32"/>
      <c r="EY67" s="32"/>
      <c r="EZ67" s="32"/>
      <c r="FA67" s="32"/>
      <c r="FB67" s="32"/>
      <c r="FC67" s="32"/>
      <c r="FD67" s="32"/>
      <c r="FE67" s="32"/>
      <c r="FF67" s="32"/>
      <c r="FG67" s="32"/>
      <c r="FH67" s="32"/>
      <c r="FI67" s="32"/>
      <c r="FJ67" s="32"/>
      <c r="FK67" s="32"/>
      <c r="FL67" s="32"/>
      <c r="FM67" s="32"/>
      <c r="FN67" s="32"/>
      <c r="FO67" s="32"/>
      <c r="FP67" s="32"/>
      <c r="FQ67" s="32"/>
      <c r="FR67" s="32"/>
      <c r="FS67" s="32"/>
      <c r="FT67" s="32"/>
      <c r="FU67" s="32"/>
      <c r="FV67" s="32"/>
      <c r="FW67" s="32"/>
      <c r="FX67" s="32"/>
      <c r="FY67" s="32"/>
      <c r="FZ67" s="32"/>
      <c r="GA67" s="32"/>
      <c r="GB67" s="32"/>
      <c r="GC67" s="32"/>
      <c r="GD67" s="32"/>
      <c r="GE67" s="32"/>
      <c r="GF67" s="32"/>
      <c r="GG67" s="32"/>
      <c r="GH67" s="32"/>
      <c r="GI67" s="32"/>
      <c r="GJ67" s="32"/>
      <c r="GK67" s="32"/>
      <c r="GL67" s="32"/>
      <c r="GM67" s="32"/>
      <c r="GN67" s="32"/>
      <c r="GO67" s="32"/>
      <c r="GP67" s="32"/>
      <c r="GQ67" s="32"/>
      <c r="GR67" s="32"/>
      <c r="GS67" s="32"/>
      <c r="GT67" s="32"/>
      <c r="GU67" s="32"/>
      <c r="GV67" s="32"/>
      <c r="GW67" s="32"/>
      <c r="GX67" s="32"/>
      <c r="GY67" s="32"/>
      <c r="GZ67" s="32"/>
      <c r="HA67" s="32"/>
      <c r="HB67" s="32"/>
      <c r="HC67" s="32"/>
      <c r="HD67" s="32"/>
      <c r="HE67" s="32"/>
      <c r="HF67" s="32"/>
      <c r="HG67" s="32"/>
      <c r="HH67" s="32"/>
      <c r="HI67" s="32"/>
      <c r="HJ67" s="32"/>
      <c r="HK67" s="32"/>
      <c r="HL67" s="32"/>
      <c r="HM67" s="32"/>
      <c r="HN67" s="32"/>
      <c r="HO67" s="32"/>
      <c r="HP67" s="32"/>
      <c r="HQ67" s="32"/>
      <c r="HR67" s="32"/>
      <c r="HS67" s="32"/>
      <c r="HT67" s="32"/>
      <c r="HU67" s="32"/>
      <c r="HV67" s="32"/>
      <c r="HW67" s="32"/>
      <c r="HX67" s="32"/>
      <c r="HY67" s="32"/>
      <c r="HZ67" s="32"/>
      <c r="IA67" s="32"/>
      <c r="IB67" s="32"/>
      <c r="IC67" s="32"/>
      <c r="ID67" s="32"/>
      <c r="IE67" s="32"/>
      <c r="IF67" s="32"/>
      <c r="IG67" s="32"/>
      <c r="IH67" s="32"/>
      <c r="II67" s="32"/>
      <c r="IJ67" s="32"/>
      <c r="IK67" s="32"/>
      <c r="IL67" s="32"/>
      <c r="IM67" s="32"/>
      <c r="IN67" s="32"/>
      <c r="IO67" s="32"/>
      <c r="IP67" s="32"/>
      <c r="IQ67" s="32"/>
      <c r="IR67" s="32"/>
      <c r="IS67" s="32"/>
      <c r="IT67" s="32"/>
      <c r="IU67" s="32"/>
      <c r="IV67" s="32"/>
      <c r="IW67" s="32"/>
      <c r="IX67" s="32"/>
      <c r="IY67" s="32"/>
      <c r="IZ67" s="32"/>
      <c r="JA67" s="32"/>
      <c r="JB67" s="32"/>
      <c r="JC67" s="32"/>
      <c r="JD67" s="32"/>
      <c r="JE67" s="32"/>
      <c r="JF67" s="32"/>
      <c r="JG67" s="32"/>
      <c r="JH67" s="32"/>
      <c r="JI67" s="32"/>
      <c r="JJ67" s="32"/>
      <c r="JK67" s="32"/>
      <c r="JL67" s="32"/>
      <c r="JM67" s="32"/>
      <c r="JN67" s="32"/>
      <c r="JO67" s="32"/>
      <c r="JP67" s="32"/>
      <c r="JQ67" s="32"/>
      <c r="JR67" s="32"/>
      <c r="JS67" s="32"/>
      <c r="JT67" s="32"/>
      <c r="JU67" s="32"/>
      <c r="JV67" s="32"/>
      <c r="JW67" s="32"/>
      <c r="JX67" s="32"/>
      <c r="JY67" s="32"/>
      <c r="JZ67" s="32"/>
      <c r="KA67" s="32"/>
      <c r="KB67" s="32"/>
      <c r="KC67" s="32"/>
      <c r="KD67" s="32"/>
      <c r="KE67" s="32"/>
      <c r="KF67" s="32"/>
      <c r="KG67" s="32"/>
      <c r="KH67" s="32"/>
      <c r="KI67" s="32"/>
      <c r="KJ67" s="32"/>
      <c r="KK67" s="32"/>
      <c r="KL67" s="32"/>
      <c r="KM67" s="32"/>
      <c r="KN67" s="32"/>
      <c r="KO67" s="32"/>
      <c r="KP67" s="32"/>
      <c r="KQ67" s="32"/>
      <c r="KR67" s="32"/>
      <c r="KS67" s="32"/>
      <c r="KT67" s="32"/>
      <c r="KU67" s="32"/>
      <c r="KV67" s="32"/>
      <c r="KW67" s="32"/>
      <c r="KX67" s="32"/>
      <c r="KY67" s="32"/>
      <c r="KZ67" s="32"/>
      <c r="LA67" s="32"/>
      <c r="LB67" s="32"/>
      <c r="LC67" s="32"/>
      <c r="LD67" s="32"/>
      <c r="LE67" s="32"/>
      <c r="LF67" s="32"/>
      <c r="LG67" s="32"/>
      <c r="LH67" s="32"/>
      <c r="LI67" s="32"/>
      <c r="LJ67" s="32"/>
      <c r="LK67" s="32"/>
      <c r="LL67" s="32"/>
      <c r="LM67" s="32"/>
      <c r="LN67" s="32"/>
      <c r="LO67" s="32"/>
      <c r="LP67" s="32"/>
      <c r="LQ67" s="32"/>
      <c r="LR67" s="32"/>
      <c r="LS67" s="32"/>
      <c r="LT67" s="32"/>
      <c r="LU67" s="32"/>
      <c r="LV67" s="32"/>
      <c r="LW67" s="32"/>
      <c r="LX67" s="32"/>
      <c r="LY67" s="32"/>
      <c r="LZ67" s="32"/>
      <c r="MA67" s="32"/>
      <c r="MB67" s="32"/>
      <c r="MC67" s="32"/>
      <c r="MD67" s="32"/>
      <c r="ME67" s="32"/>
      <c r="MF67" s="32"/>
      <c r="MG67" s="32"/>
      <c r="MH67" s="32"/>
      <c r="MI67" s="32"/>
      <c r="MJ67" s="32"/>
      <c r="MK67" s="32"/>
      <c r="ML67" s="32"/>
      <c r="MM67" s="32"/>
      <c r="MN67" s="32"/>
      <c r="MO67" s="32"/>
      <c r="MP67" s="32"/>
      <c r="MQ67" s="32"/>
      <c r="MR67" s="32"/>
      <c r="MS67" s="32"/>
      <c r="MT67" s="32"/>
      <c r="MU67" s="32"/>
      <c r="MV67" s="32"/>
      <c r="MW67" s="32"/>
      <c r="MX67" s="32"/>
      <c r="MY67" s="32"/>
      <c r="MZ67" s="32"/>
      <c r="NA67" s="32"/>
      <c r="NB67" s="32"/>
      <c r="NC67" s="32"/>
      <c r="ND67" s="32"/>
      <c r="NE67" s="32"/>
      <c r="NF67" s="32"/>
      <c r="NG67" s="32"/>
      <c r="NH67" s="32"/>
      <c r="NI67" s="32"/>
      <c r="NJ67" s="32"/>
      <c r="NK67" s="32"/>
      <c r="NL67" s="32"/>
      <c r="NM67" s="32"/>
      <c r="NN67" s="32"/>
      <c r="NO67" s="32"/>
      <c r="NP67" s="32"/>
      <c r="NQ67" s="32"/>
      <c r="NR67" s="32"/>
      <c r="NS67" s="32"/>
      <c r="NT67" s="32"/>
      <c r="NU67" s="32"/>
      <c r="NV67" s="32"/>
      <c r="NW67" s="32"/>
      <c r="NX67" s="32"/>
      <c r="NY67" s="32"/>
      <c r="NZ67" s="32"/>
      <c r="OA67" s="32"/>
      <c r="OB67" s="32"/>
      <c r="OC67" s="32"/>
      <c r="OD67" s="32"/>
      <c r="OE67" s="32"/>
      <c r="OF67" s="32"/>
      <c r="OG67" s="32"/>
      <c r="OH67" s="32"/>
      <c r="OI67" s="32"/>
      <c r="OJ67" s="32"/>
      <c r="OK67" s="32"/>
      <c r="OL67" s="32"/>
      <c r="OM67" s="32"/>
      <c r="ON67" s="32"/>
      <c r="OO67" s="32"/>
      <c r="OP67" s="32"/>
      <c r="OQ67" s="32"/>
      <c r="OR67" s="32"/>
      <c r="OS67" s="32"/>
      <c r="OT67" s="32"/>
      <c r="OU67" s="32"/>
      <c r="OV67" s="32"/>
      <c r="OW67" s="32"/>
      <c r="OX67" s="32"/>
      <c r="OY67" s="32"/>
      <c r="OZ67" s="32"/>
      <c r="PA67" s="32"/>
      <c r="PB67" s="32"/>
      <c r="PC67" s="32"/>
      <c r="PD67" s="32"/>
      <c r="PE67" s="32"/>
      <c r="PF67" s="32"/>
      <c r="PG67" s="32"/>
      <c r="PH67" s="32"/>
      <c r="PI67" s="32"/>
      <c r="PJ67" s="32"/>
      <c r="PK67" s="32"/>
      <c r="PL67" s="32"/>
      <c r="PM67" s="32"/>
      <c r="PN67" s="32"/>
      <c r="PO67" s="32"/>
      <c r="PP67" s="32"/>
      <c r="PQ67" s="32"/>
      <c r="PR67" s="32"/>
      <c r="PS67" s="32"/>
      <c r="PT67" s="32"/>
      <c r="PU67" s="32"/>
      <c r="PV67" s="32"/>
      <c r="PW67" s="32"/>
      <c r="PX67" s="32"/>
      <c r="PY67" s="32"/>
      <c r="PZ67" s="32"/>
      <c r="QA67" s="32"/>
      <c r="QB67" s="32"/>
      <c r="QC67" s="32"/>
      <c r="QD67" s="32"/>
      <c r="QE67" s="32"/>
      <c r="QF67" s="32"/>
      <c r="QG67" s="32"/>
      <c r="QH67" s="32"/>
      <c r="QI67" s="32"/>
      <c r="QJ67" s="32"/>
      <c r="QK67" s="32"/>
      <c r="QL67" s="32"/>
      <c r="QM67" s="32"/>
      <c r="QN67" s="32"/>
      <c r="QO67" s="32"/>
      <c r="QP67" s="32"/>
      <c r="QQ67" s="32"/>
      <c r="QR67" s="32"/>
      <c r="QS67" s="32"/>
      <c r="QT67" s="32"/>
      <c r="QU67" s="32"/>
      <c r="QV67" s="32"/>
      <c r="QW67" s="32"/>
      <c r="QX67" s="32"/>
      <c r="QY67" s="32"/>
      <c r="QZ67" s="32"/>
      <c r="RA67" s="32"/>
      <c r="RB67" s="32"/>
      <c r="RC67" s="32"/>
      <c r="RD67" s="32"/>
      <c r="RE67" s="32"/>
      <c r="RF67" s="32"/>
      <c r="RG67" s="32"/>
      <c r="RH67" s="32"/>
      <c r="RI67" s="32"/>
      <c r="RJ67" s="32"/>
      <c r="RK67" s="32"/>
      <c r="RL67" s="32"/>
      <c r="RM67" s="32"/>
      <c r="RN67" s="32"/>
      <c r="RO67" s="32"/>
      <c r="RP67" s="32"/>
      <c r="RQ67" s="32"/>
      <c r="RR67" s="32"/>
      <c r="RS67" s="32"/>
      <c r="RT67" s="32"/>
      <c r="RU67" s="32"/>
      <c r="RV67" s="32"/>
      <c r="RW67" s="32"/>
      <c r="RX67" s="32"/>
      <c r="RY67" s="32"/>
      <c r="RZ67" s="32"/>
      <c r="SA67" s="32"/>
      <c r="SB67" s="32"/>
      <c r="SC67" s="32"/>
      <c r="SD67" s="32"/>
      <c r="SE67" s="32"/>
      <c r="SF67" s="32"/>
      <c r="SG67" s="32"/>
      <c r="SH67" s="32"/>
      <c r="SI67" s="32"/>
      <c r="SJ67" s="32"/>
      <c r="SK67" s="32"/>
      <c r="SL67" s="32"/>
      <c r="SM67" s="32"/>
      <c r="SN67" s="32"/>
      <c r="SO67" s="32"/>
      <c r="SP67" s="32"/>
      <c r="SQ67" s="32"/>
      <c r="SR67" s="32"/>
      <c r="SS67" s="32"/>
      <c r="ST67" s="32"/>
      <c r="SU67" s="32"/>
      <c r="SV67" s="32"/>
      <c r="SW67" s="32"/>
      <c r="SX67" s="32"/>
      <c r="SY67" s="32"/>
      <c r="SZ67" s="32"/>
      <c r="TA67" s="32"/>
      <c r="TB67" s="32"/>
      <c r="TC67" s="32"/>
      <c r="TD67" s="32"/>
      <c r="TE67" s="32"/>
      <c r="TF67" s="32"/>
      <c r="TG67" s="32"/>
      <c r="TH67" s="32"/>
      <c r="TI67" s="32"/>
      <c r="TJ67" s="32"/>
      <c r="TK67" s="32"/>
      <c r="TL67" s="32"/>
      <c r="TM67" s="32"/>
      <c r="TN67" s="32"/>
      <c r="TO67" s="32"/>
      <c r="TP67" s="32"/>
      <c r="TQ67" s="32"/>
      <c r="TR67" s="32"/>
      <c r="TS67" s="32"/>
      <c r="TT67" s="32"/>
      <c r="TU67" s="32"/>
      <c r="TV67" s="32"/>
      <c r="TW67" s="32"/>
      <c r="TX67" s="32"/>
      <c r="TY67" s="32"/>
      <c r="TZ67" s="32"/>
      <c r="UA67" s="32"/>
      <c r="UB67" s="32"/>
      <c r="UC67" s="32"/>
      <c r="UD67" s="32"/>
      <c r="UE67" s="32"/>
      <c r="UF67" s="32"/>
      <c r="UG67" s="32"/>
      <c r="UH67" s="32"/>
      <c r="UI67" s="32"/>
      <c r="UJ67" s="32"/>
      <c r="UK67" s="32"/>
      <c r="UL67" s="32"/>
      <c r="UM67" s="32"/>
      <c r="UN67" s="32"/>
      <c r="UO67" s="32"/>
      <c r="UP67" s="32"/>
      <c r="UQ67" s="32"/>
      <c r="UR67" s="32"/>
      <c r="US67" s="32"/>
      <c r="UT67" s="32"/>
      <c r="UU67" s="32"/>
      <c r="UV67" s="32"/>
      <c r="UW67" s="32"/>
      <c r="UX67" s="32"/>
      <c r="UY67" s="32"/>
      <c r="UZ67" s="32"/>
      <c r="VA67" s="32"/>
      <c r="VB67" s="32"/>
      <c r="VC67" s="32"/>
      <c r="VD67" s="32"/>
      <c r="VE67" s="32"/>
      <c r="VF67" s="32"/>
      <c r="VG67" s="32"/>
      <c r="VH67" s="32"/>
      <c r="VI67" s="32"/>
      <c r="VJ67" s="32"/>
      <c r="VK67" s="32"/>
      <c r="VL67" s="32"/>
      <c r="VM67" s="32"/>
      <c r="VN67" s="32"/>
      <c r="VO67" s="32"/>
      <c r="VP67" s="32"/>
      <c r="VQ67" s="32"/>
      <c r="VR67" s="32"/>
      <c r="VS67" s="32"/>
      <c r="VT67" s="32"/>
      <c r="VU67" s="32"/>
      <c r="VV67" s="32"/>
      <c r="VW67" s="32"/>
      <c r="VX67" s="32"/>
      <c r="VY67" s="32"/>
      <c r="VZ67" s="32"/>
      <c r="WA67" s="32"/>
      <c r="WB67" s="32"/>
      <c r="WC67" s="32"/>
      <c r="WD67" s="32"/>
      <c r="WE67" s="32"/>
      <c r="WF67" s="32"/>
      <c r="WG67" s="32"/>
      <c r="WH67" s="32"/>
      <c r="WI67" s="32"/>
      <c r="WJ67" s="32"/>
      <c r="WK67" s="32"/>
      <c r="WL67" s="32"/>
      <c r="WM67" s="32"/>
      <c r="WN67" s="32"/>
      <c r="WO67" s="32"/>
      <c r="WP67" s="32"/>
      <c r="WQ67" s="32"/>
      <c r="WR67" s="32"/>
      <c r="WS67" s="32"/>
      <c r="WT67" s="32"/>
      <c r="WU67" s="32"/>
      <c r="WV67" s="32"/>
      <c r="WW67" s="32"/>
      <c r="WX67" s="32"/>
      <c r="WY67" s="32"/>
      <c r="WZ67" s="32"/>
      <c r="XA67" s="32"/>
      <c r="XB67" s="32"/>
      <c r="XC67" s="32"/>
      <c r="XD67" s="32"/>
      <c r="XE67" s="32"/>
      <c r="XF67" s="32"/>
      <c r="XG67" s="32"/>
      <c r="XH67" s="32"/>
      <c r="XI67" s="32"/>
      <c r="XJ67" s="32"/>
      <c r="XK67" s="32"/>
      <c r="XL67" s="32"/>
      <c r="XM67" s="32"/>
      <c r="XN67" s="32"/>
      <c r="XO67" s="32"/>
      <c r="XP67" s="32"/>
      <c r="XQ67" s="32"/>
      <c r="XR67" s="32"/>
      <c r="XS67" s="32"/>
      <c r="XT67" s="32"/>
      <c r="XU67" s="32"/>
      <c r="XV67" s="32"/>
      <c r="XW67" s="32"/>
      <c r="XX67" s="32"/>
      <c r="XY67" s="32"/>
      <c r="XZ67" s="32"/>
      <c r="YA67" s="32"/>
      <c r="YB67" s="32"/>
      <c r="YC67" s="32"/>
      <c r="YD67" s="32"/>
      <c r="YE67" s="32"/>
      <c r="YF67" s="32"/>
      <c r="YG67" s="32"/>
      <c r="YH67" s="32"/>
      <c r="YI67" s="32"/>
      <c r="YJ67" s="32"/>
      <c r="YK67" s="32"/>
      <c r="YL67" s="32"/>
      <c r="YM67" s="32"/>
      <c r="YN67" s="32"/>
      <c r="YO67" s="32"/>
      <c r="YP67" s="32"/>
      <c r="YQ67" s="32"/>
      <c r="YR67" s="32"/>
      <c r="YS67" s="32"/>
      <c r="YT67" s="32"/>
      <c r="YU67" s="32"/>
      <c r="YV67" s="32"/>
      <c r="YW67" s="32"/>
      <c r="YX67" s="32"/>
      <c r="YY67" s="32"/>
      <c r="YZ67" s="32"/>
      <c r="ZA67" s="32"/>
      <c r="ZB67" s="32"/>
      <c r="ZC67" s="32"/>
      <c r="ZD67" s="32"/>
      <c r="ZE67" s="32"/>
      <c r="ZF67" s="32"/>
      <c r="ZG67" s="32"/>
      <c r="ZH67" s="32"/>
      <c r="ZI67" s="32"/>
      <c r="ZJ67" s="32"/>
      <c r="ZK67" s="32"/>
      <c r="ZL67" s="32"/>
      <c r="ZM67" s="32"/>
      <c r="ZN67" s="32"/>
      <c r="ZO67" s="32"/>
      <c r="ZP67" s="32"/>
      <c r="ZQ67" s="32"/>
      <c r="ZR67" s="32"/>
      <c r="ZS67" s="32"/>
      <c r="ZT67" s="32"/>
      <c r="ZU67" s="32"/>
      <c r="ZV67" s="32"/>
      <c r="ZW67" s="32"/>
      <c r="ZX67" s="32"/>
      <c r="ZY67" s="32"/>
      <c r="ZZ67" s="32"/>
      <c r="AAA67" s="32"/>
      <c r="AAB67" s="32"/>
      <c r="AAC67" s="32"/>
      <c r="AAD67" s="32"/>
      <c r="AAE67" s="32"/>
      <c r="AAF67" s="32"/>
      <c r="AAG67" s="32"/>
      <c r="AAH67" s="32"/>
      <c r="AAI67" s="32"/>
      <c r="AAJ67" s="32"/>
      <c r="AAK67" s="32"/>
      <c r="AAL67" s="32"/>
      <c r="AAM67" s="32"/>
      <c r="AAN67" s="32"/>
      <c r="AAO67" s="32"/>
      <c r="AAP67" s="32"/>
      <c r="AAQ67" s="32"/>
      <c r="AAR67" s="32"/>
      <c r="AAS67" s="32"/>
      <c r="AAT67" s="32"/>
      <c r="AAU67" s="32"/>
      <c r="AAV67" s="32"/>
      <c r="AAW67" s="32"/>
      <c r="AAX67" s="32"/>
      <c r="AAY67" s="32"/>
      <c r="AAZ67" s="32"/>
      <c r="ABA67" s="32"/>
      <c r="ABB67" s="32"/>
      <c r="ABC67" s="32"/>
      <c r="ABD67" s="32"/>
      <c r="ABE67" s="32"/>
      <c r="ABF67" s="32"/>
      <c r="ABG67" s="32"/>
      <c r="ABH67" s="32"/>
      <c r="ABI67" s="32"/>
      <c r="ABJ67" s="32"/>
      <c r="ABK67" s="32"/>
      <c r="ABL67" s="32"/>
      <c r="ABM67" s="32"/>
      <c r="ABN67" s="32"/>
      <c r="ABO67" s="32"/>
      <c r="ABP67" s="32"/>
      <c r="ABQ67" s="32"/>
      <c r="ABR67" s="32"/>
      <c r="ABS67" s="32"/>
      <c r="ABT67" s="32"/>
      <c r="ABU67" s="32"/>
      <c r="ABV67" s="32"/>
      <c r="ABW67" s="32"/>
      <c r="ABX67" s="32"/>
      <c r="ABY67" s="32"/>
      <c r="ABZ67" s="32"/>
      <c r="ACA67" s="32"/>
      <c r="ACB67" s="32"/>
      <c r="ACC67" s="32"/>
      <c r="ACD67" s="32"/>
      <c r="ACE67" s="32"/>
      <c r="ACF67" s="32"/>
      <c r="ACG67" s="32"/>
      <c r="ACH67" s="32"/>
      <c r="ACI67" s="32"/>
      <c r="ACJ67" s="32"/>
      <c r="ACK67" s="32"/>
      <c r="ACL67" s="32"/>
      <c r="ACM67" s="32"/>
      <c r="ACN67" s="32"/>
      <c r="ACO67" s="32"/>
      <c r="ACP67" s="32"/>
      <c r="ACQ67" s="32"/>
      <c r="ACR67" s="32"/>
      <c r="ACS67" s="32"/>
      <c r="ACT67" s="32"/>
      <c r="ACU67" s="32"/>
      <c r="ACV67" s="32"/>
      <c r="ACW67" s="32"/>
      <c r="ACX67" s="32"/>
      <c r="ACY67" s="32"/>
      <c r="ACZ67" s="32"/>
      <c r="ADA67" s="32"/>
      <c r="ADB67" s="32"/>
      <c r="ADC67" s="32"/>
      <c r="ADD67" s="32"/>
      <c r="ADE67" s="32"/>
      <c r="ADF67" s="32"/>
      <c r="ADG67" s="32"/>
      <c r="ADH67" s="32"/>
      <c r="ADI67" s="32"/>
      <c r="ADJ67" s="32"/>
      <c r="ADK67" s="32"/>
      <c r="ADL67" s="32"/>
      <c r="ADM67" s="32"/>
      <c r="ADN67" s="32"/>
      <c r="ADO67" s="32"/>
      <c r="ADP67" s="32"/>
      <c r="ADQ67" s="32"/>
      <c r="ADR67" s="32"/>
      <c r="ADS67" s="32"/>
      <c r="ADT67" s="32"/>
      <c r="ADU67" s="32"/>
      <c r="ADV67" s="32"/>
      <c r="ADW67" s="32"/>
      <c r="ADX67" s="32"/>
      <c r="ADY67" s="32"/>
      <c r="ADZ67" s="32"/>
      <c r="AEA67" s="32"/>
      <c r="AEB67" s="32"/>
      <c r="AEC67" s="32"/>
      <c r="AED67" s="32"/>
      <c r="AEE67" s="32"/>
      <c r="AEF67" s="32"/>
      <c r="AEG67" s="32"/>
      <c r="AEH67" s="32"/>
      <c r="AEI67" s="32"/>
      <c r="AEJ67" s="32"/>
      <c r="AEK67" s="32"/>
      <c r="AEL67" s="32"/>
      <c r="AEM67" s="32"/>
      <c r="AEN67" s="32"/>
      <c r="AEO67" s="32"/>
      <c r="AEP67" s="32"/>
      <c r="AEQ67" s="32"/>
      <c r="AER67" s="32"/>
      <c r="AES67" s="32"/>
      <c r="AET67" s="32"/>
      <c r="AEU67" s="32"/>
      <c r="AEV67" s="32"/>
      <c r="AEW67" s="32"/>
      <c r="AEX67" s="32"/>
      <c r="AEY67" s="32"/>
      <c r="AEZ67" s="32"/>
      <c r="AFA67" s="32"/>
      <c r="AFB67" s="32"/>
      <c r="AFC67" s="32"/>
      <c r="AFD67" s="32"/>
      <c r="AFE67" s="32"/>
      <c r="AFF67" s="32"/>
      <c r="AFG67" s="32"/>
      <c r="AFH67" s="32"/>
      <c r="AFI67" s="32"/>
      <c r="AFJ67" s="32"/>
      <c r="AFK67" s="32"/>
      <c r="AFL67" s="32"/>
      <c r="AFM67" s="32"/>
      <c r="AFN67" s="32"/>
      <c r="AFO67" s="32"/>
      <c r="AFP67" s="32"/>
      <c r="AFQ67" s="32"/>
      <c r="AFR67" s="32"/>
      <c r="AFS67" s="32"/>
      <c r="AFT67" s="32"/>
      <c r="AFU67" s="32"/>
      <c r="AFV67" s="32"/>
      <c r="AFW67" s="32"/>
      <c r="AFX67" s="32"/>
      <c r="AFY67" s="32"/>
      <c r="AFZ67" s="32"/>
      <c r="AGA67" s="32"/>
      <c r="AGB67" s="32"/>
      <c r="AGC67" s="32"/>
      <c r="AGD67" s="32"/>
      <c r="AGE67" s="32"/>
      <c r="AGF67" s="32"/>
      <c r="AGG67" s="32"/>
      <c r="AGH67" s="32"/>
      <c r="AGI67" s="32"/>
      <c r="AGJ67" s="32"/>
      <c r="AGK67" s="32"/>
      <c r="AGL67" s="32"/>
      <c r="AGM67" s="32"/>
      <c r="AGN67" s="32"/>
      <c r="AGO67" s="32"/>
      <c r="AGP67" s="32"/>
      <c r="AGQ67" s="32"/>
      <c r="AGR67" s="32"/>
      <c r="AGS67" s="32"/>
      <c r="AGT67" s="32"/>
      <c r="AGU67" s="32"/>
      <c r="AGV67" s="32"/>
      <c r="AGW67" s="32"/>
      <c r="AGX67" s="32"/>
      <c r="AGY67" s="32"/>
      <c r="AGZ67" s="32"/>
      <c r="AHA67" s="32"/>
      <c r="AHB67" s="32"/>
      <c r="AHC67" s="32"/>
      <c r="AHD67" s="32"/>
      <c r="AHE67" s="32"/>
      <c r="AHF67" s="32"/>
      <c r="AHG67" s="32"/>
      <c r="AHH67" s="32"/>
      <c r="AHI67" s="32"/>
      <c r="AHJ67" s="32"/>
      <c r="AHK67" s="32"/>
      <c r="AHL67" s="32"/>
      <c r="AHM67" s="32"/>
      <c r="AHN67" s="32"/>
      <c r="AHO67" s="32"/>
      <c r="AHP67" s="32"/>
      <c r="AHQ67" s="32"/>
      <c r="AHR67" s="32"/>
      <c r="AHS67" s="32"/>
      <c r="AHT67" s="32"/>
      <c r="AHU67" s="32"/>
      <c r="AHV67" s="32"/>
      <c r="AHW67" s="32"/>
      <c r="AHX67" s="32"/>
      <c r="AHY67" s="32"/>
      <c r="AHZ67" s="32"/>
      <c r="AIA67" s="32"/>
      <c r="AIB67" s="32"/>
      <c r="AIC67" s="32"/>
      <c r="AID67" s="32"/>
      <c r="AIE67" s="32"/>
      <c r="AIF67" s="32"/>
      <c r="AIG67" s="32"/>
      <c r="AIH67" s="32"/>
      <c r="AII67" s="32"/>
      <c r="AIJ67" s="32"/>
      <c r="AIK67" s="32"/>
      <c r="AIL67" s="32"/>
      <c r="AIM67" s="32"/>
      <c r="AIN67" s="32"/>
      <c r="AIO67" s="32"/>
      <c r="AIP67" s="32"/>
      <c r="AIQ67" s="32"/>
      <c r="AIR67" s="32"/>
      <c r="AIS67" s="32"/>
      <c r="AIT67" s="32"/>
      <c r="AIU67" s="32"/>
      <c r="AIV67" s="32"/>
      <c r="AIW67" s="32"/>
      <c r="AIX67" s="32"/>
      <c r="AIY67" s="32"/>
      <c r="AIZ67" s="32"/>
      <c r="AJA67" s="32"/>
      <c r="AJB67" s="32"/>
      <c r="AJC67" s="32"/>
      <c r="AJD67" s="32"/>
      <c r="AJE67" s="32"/>
      <c r="AJF67" s="32"/>
      <c r="AJG67" s="32"/>
      <c r="AJH67" s="32"/>
      <c r="AJI67" s="32"/>
      <c r="AJJ67" s="32"/>
      <c r="AJK67" s="32"/>
      <c r="AJL67" s="32"/>
      <c r="AJM67" s="32"/>
      <c r="AJN67" s="32"/>
      <c r="AJO67" s="32"/>
      <c r="AJP67" s="32"/>
      <c r="AJQ67" s="32"/>
      <c r="AJR67" s="32"/>
      <c r="AJS67" s="32"/>
      <c r="AJT67" s="32"/>
      <c r="AJU67" s="32"/>
      <c r="AJV67" s="32"/>
      <c r="AJW67" s="32"/>
      <c r="AJX67" s="32"/>
      <c r="AJY67" s="32"/>
      <c r="AJZ67" s="32"/>
      <c r="AKA67" s="32"/>
      <c r="AKB67" s="32"/>
      <c r="AKC67" s="32"/>
      <c r="AKD67" s="32"/>
      <c r="AKE67" s="32"/>
      <c r="AKF67" s="32"/>
      <c r="AKG67" s="32"/>
      <c r="AKH67" s="32"/>
      <c r="AKI67" s="32"/>
      <c r="AKJ67" s="32"/>
      <c r="AKK67" s="32"/>
      <c r="AKL67" s="32"/>
      <c r="AKM67" s="32"/>
      <c r="AKN67" s="32"/>
      <c r="AKO67" s="32"/>
      <c r="AKP67" s="32"/>
      <c r="AKQ67" s="32"/>
      <c r="AKR67" s="32"/>
      <c r="AKS67" s="32"/>
      <c r="AKT67" s="32"/>
      <c r="AKU67" s="32"/>
      <c r="AKV67" s="32"/>
      <c r="AKW67" s="32"/>
      <c r="AKX67" s="32"/>
      <c r="AKY67" s="32"/>
      <c r="AKZ67" s="32"/>
      <c r="ALA67" s="32"/>
      <c r="ALB67" s="32"/>
      <c r="ALC67" s="32"/>
      <c r="ALD67" s="32"/>
      <c r="ALE67" s="32"/>
      <c r="ALF67" s="32"/>
      <c r="ALG67" s="32"/>
      <c r="ALH67" s="32"/>
      <c r="ALI67" s="32"/>
      <c r="ALJ67" s="32"/>
      <c r="ALK67" s="32"/>
      <c r="ALL67" s="32"/>
      <c r="ALM67" s="32"/>
      <c r="ALN67" s="32"/>
      <c r="ALO67" s="32"/>
      <c r="ALP67" s="32"/>
      <c r="ALQ67" s="32"/>
      <c r="ALR67" s="32"/>
      <c r="ALS67" s="32"/>
      <c r="ALT67" s="32"/>
      <c r="ALU67" s="32"/>
      <c r="ALV67" s="32"/>
      <c r="ALW67" s="32"/>
      <c r="ALX67" s="32"/>
      <c r="XEU67" s="35"/>
      <c r="XEV67" s="35"/>
      <c r="XEW67" s="35"/>
      <c r="XEX67" s="35"/>
      <c r="XEY67" s="35"/>
      <c r="XEZ67" s="35"/>
      <c r="XFA67" s="35"/>
      <c r="XFB67" s="35"/>
      <c r="XFC67" s="35"/>
      <c r="XFD67" s="35"/>
    </row>
    <row r="68" spans="1:1012 16375:16384" ht="20.25" customHeight="1">
      <c r="D68" s="54" t="s">
        <v>134</v>
      </c>
      <c r="E68" s="55" t="s">
        <v>50</v>
      </c>
      <c r="F68" s="44" t="s">
        <v>73</v>
      </c>
      <c r="H68" s="203" t="s">
        <v>44</v>
      </c>
      <c r="I68" s="203"/>
      <c r="J68" s="55">
        <f>SUMIFS(J$4:J$65,$B$4:$B$65,$E:$E,$F$4:$F$65,$F:$F)</f>
        <v>6481.12</v>
      </c>
      <c r="K68" s="203" t="s">
        <v>135</v>
      </c>
      <c r="L68" s="203"/>
      <c r="M68" s="55">
        <f>SUMIFS(M$4:M$65,$B$4:$B$65,$E:$E,$F$4:$F$65,$F:$F)</f>
        <v>483.57</v>
      </c>
    </row>
    <row r="69" spans="1:1012 16375:16384" ht="20.25" customHeight="1">
      <c r="D69" s="54" t="s">
        <v>134</v>
      </c>
      <c r="E69" s="55" t="s">
        <v>50</v>
      </c>
      <c r="F69" s="43" t="s">
        <v>132</v>
      </c>
      <c r="H69" s="203"/>
      <c r="I69" s="203"/>
      <c r="J69" s="55">
        <f>SUMIFS(J$4:J$65,$B$4:$B$65,$E:$E,$F$4:$F$65,$F:$F)</f>
        <v>0</v>
      </c>
      <c r="K69" s="203"/>
      <c r="L69" s="203"/>
      <c r="M69" s="55">
        <f>SUMIFS(M$4:M$65,$B$4:$B$65,$E:$E,$F$4:$F$65,$F:$F)</f>
        <v>0</v>
      </c>
    </row>
    <row r="70" spans="1:1012 16375:16384" ht="20.25" customHeight="1">
      <c r="D70" s="50" t="s">
        <v>136</v>
      </c>
      <c r="E70" s="66" t="s">
        <v>130</v>
      </c>
      <c r="F70" s="44" t="s">
        <v>73</v>
      </c>
      <c r="H70" s="203"/>
      <c r="I70" s="203"/>
      <c r="J70" s="66">
        <f>SUMIFS(J$4:J$65,$B$4:$B$65,$E:$E,$F$4:$F$65,$F:$F)</f>
        <v>0</v>
      </c>
      <c r="K70" s="203"/>
      <c r="L70" s="203"/>
      <c r="M70" s="66">
        <f>SUMIFS(M$4:M$65,$B$4:$B$65,$E:$E,$F$4:$F$65,$F:$F)</f>
        <v>0</v>
      </c>
    </row>
    <row r="71" spans="1:1012 16375:16384" ht="20.25" customHeight="1">
      <c r="D71" s="50" t="s">
        <v>136</v>
      </c>
      <c r="E71" s="66" t="s">
        <v>130</v>
      </c>
      <c r="F71" s="43" t="s">
        <v>132</v>
      </c>
      <c r="H71" s="203"/>
      <c r="I71" s="203"/>
      <c r="J71" s="66">
        <f>SUMIFS(J$4:J$65,$B$4:$B$65,$E:$E,$F$4:$F$65,$F:$F)</f>
        <v>0</v>
      </c>
      <c r="K71" s="203"/>
      <c r="L71" s="203"/>
      <c r="M71" s="66">
        <f>SUMIFS(M$4:M$65,$B$4:$B$65,$E:$E,$F$4:$F$65,$F:$F)</f>
        <v>0</v>
      </c>
    </row>
    <row r="72" spans="1:1012 16375:16384" ht="20.25" customHeight="1">
      <c r="J72" s="67"/>
      <c r="K72" s="67"/>
      <c r="L72" s="58"/>
      <c r="M72" s="67"/>
    </row>
    <row r="1048571" ht="12.75" customHeight="1"/>
    <row r="1048572" ht="12.75" customHeight="1"/>
    <row r="1048573" ht="12.75" customHeight="1"/>
    <row r="1048574" ht="12.75" customHeight="1"/>
  </sheetData>
  <sheetProtection algorithmName="SHA-512" hashValue="RyTBXRPlwNVLca852hSH8CLIxo0TDqZoTw2q3Aw6nFRKpkXGDAg6jX8Vvyr/8Y6VgO80EZ+XezMI8KQVND+C9A==" saltValue="9r/8MIFcQ5GcJf81pq1gmQ==" spinCount="100000" sheet="1" objects="1" scenarios="1"/>
  <mergeCells count="11">
    <mergeCell ref="B2:B3"/>
    <mergeCell ref="C2:C3"/>
    <mergeCell ref="D2:D3"/>
    <mergeCell ref="E2:E3"/>
    <mergeCell ref="F2:F3"/>
    <mergeCell ref="G2:G3"/>
    <mergeCell ref="H2:J2"/>
    <mergeCell ref="K2:M2"/>
    <mergeCell ref="C4:C30"/>
    <mergeCell ref="H68:I71"/>
    <mergeCell ref="K68:L71"/>
  </mergeCells>
  <pageMargins left="0.78749999999999998" right="0.78749999999999998" top="0.98402777777777795" bottom="0.98402777777777795" header="0.78749999999999998" footer="0.511811023622047"/>
  <pageSetup paperSize="77" orientation="landscape" horizontalDpi="300" verticalDpi="300"/>
  <headerFooter>
    <oddHeader>&amp;C&amp;A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EW1048574"/>
  <sheetViews>
    <sheetView showGridLines="0" zoomScale="70" zoomScaleNormal="7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H8" sqref="H8"/>
    </sheetView>
  </sheetViews>
  <sheetFormatPr defaultColWidth="12.140625" defaultRowHeight="14.25" customHeight="1" zeroHeight="1"/>
  <cols>
    <col min="1" max="1" width="3.42578125" style="32" customWidth="1"/>
    <col min="2" max="2" width="5.42578125" style="32" customWidth="1"/>
    <col min="3" max="3" width="10.7109375" style="33" customWidth="1"/>
    <col min="4" max="4" width="47.85546875" style="32" customWidth="1"/>
    <col min="5" max="5" width="14.42578125" style="59" customWidth="1"/>
    <col min="6" max="6" width="19.85546875" style="32" customWidth="1"/>
    <col min="7" max="7" width="11.7109375" style="34" customWidth="1"/>
    <col min="8" max="8" width="12.28515625" style="59" customWidth="1"/>
    <col min="9" max="9" width="12.140625" style="32"/>
    <col min="10" max="10" width="13.42578125" style="59" customWidth="1"/>
    <col min="11" max="11" width="12.28515625" style="59" customWidth="1"/>
    <col min="12" max="12" width="11.85546875" style="32" customWidth="1"/>
    <col min="13" max="13" width="12.85546875" style="32" customWidth="1"/>
    <col min="14" max="14" width="12.28515625" style="32" customWidth="1"/>
    <col min="15" max="15" width="14.140625" style="32" customWidth="1"/>
    <col min="16" max="16" width="13.42578125" style="32" customWidth="1"/>
    <col min="17" max="19" width="12.28515625" style="32" customWidth="1"/>
    <col min="20" max="1007" width="12.28515625" style="32" hidden="1" customWidth="1"/>
    <col min="1008" max="1015" width="10.42578125" style="32" hidden="1" customWidth="1"/>
    <col min="1016" max="16377" width="12.140625" style="68" hidden="1"/>
    <col min="16378" max="16384" width="11.5703125" style="68" customWidth="1"/>
  </cols>
  <sheetData>
    <row r="1" spans="2:16"/>
    <row r="2" spans="2:16" ht="31.5" customHeight="1">
      <c r="B2" s="38"/>
      <c r="C2" s="209" t="s">
        <v>39</v>
      </c>
      <c r="D2" s="209" t="s">
        <v>40</v>
      </c>
      <c r="E2" s="213" t="s">
        <v>41</v>
      </c>
      <c r="F2" s="209" t="s">
        <v>42</v>
      </c>
      <c r="G2" s="209" t="s">
        <v>43</v>
      </c>
      <c r="H2" s="214" t="s">
        <v>44</v>
      </c>
      <c r="I2" s="214"/>
      <c r="J2" s="214"/>
      <c r="K2" s="212" t="s">
        <v>45</v>
      </c>
      <c r="L2" s="212"/>
      <c r="M2" s="212"/>
      <c r="N2" s="210" t="s">
        <v>46</v>
      </c>
      <c r="O2" s="210"/>
      <c r="P2" s="210"/>
    </row>
    <row r="3" spans="2:16" ht="60" customHeight="1">
      <c r="B3" s="38"/>
      <c r="C3" s="209"/>
      <c r="D3" s="209"/>
      <c r="E3" s="213"/>
      <c r="F3" s="209"/>
      <c r="G3" s="209"/>
      <c r="H3" s="69" t="s">
        <v>47</v>
      </c>
      <c r="I3" s="39" t="s">
        <v>48</v>
      </c>
      <c r="J3" s="60" t="s">
        <v>49</v>
      </c>
      <c r="K3" s="69" t="s">
        <v>47</v>
      </c>
      <c r="L3" s="39" t="s">
        <v>48</v>
      </c>
      <c r="M3" s="39" t="s">
        <v>49</v>
      </c>
      <c r="N3" s="70" t="s">
        <v>47</v>
      </c>
      <c r="O3" s="39" t="s">
        <v>48</v>
      </c>
      <c r="P3" s="39" t="s">
        <v>49</v>
      </c>
    </row>
    <row r="4" spans="2:16">
      <c r="B4" s="41" t="s">
        <v>50</v>
      </c>
      <c r="C4" s="211" t="s">
        <v>137</v>
      </c>
      <c r="D4" s="71" t="s">
        <v>77</v>
      </c>
      <c r="E4" s="49">
        <v>9.4</v>
      </c>
      <c r="F4" s="44" t="s">
        <v>132</v>
      </c>
      <c r="G4" s="44">
        <v>20</v>
      </c>
      <c r="H4" s="45">
        <v>9.4</v>
      </c>
      <c r="I4" s="44">
        <v>10</v>
      </c>
      <c r="J4" s="46">
        <f t="shared" ref="J4:J24" si="0">H4*I4</f>
        <v>94</v>
      </c>
      <c r="K4" s="47"/>
      <c r="L4" s="43"/>
      <c r="M4" s="44"/>
      <c r="N4" s="43"/>
      <c r="O4" s="44"/>
      <c r="P4" s="43"/>
    </row>
    <row r="5" spans="2:16">
      <c r="B5" s="41" t="s">
        <v>50</v>
      </c>
      <c r="C5" s="211"/>
      <c r="D5" s="71" t="s">
        <v>138</v>
      </c>
      <c r="E5" s="49">
        <v>9.6300000000000008</v>
      </c>
      <c r="F5" s="44" t="s">
        <v>132</v>
      </c>
      <c r="G5" s="44">
        <v>20</v>
      </c>
      <c r="H5" s="45">
        <v>9.6300000000000008</v>
      </c>
      <c r="I5" s="44">
        <v>10</v>
      </c>
      <c r="J5" s="46">
        <f t="shared" si="0"/>
        <v>96.300000000000011</v>
      </c>
      <c r="K5" s="47"/>
      <c r="L5" s="43"/>
      <c r="M5" s="44"/>
      <c r="N5" s="43">
        <v>1.05</v>
      </c>
      <c r="O5" s="44">
        <v>0.25</v>
      </c>
      <c r="P5" s="46">
        <f t="shared" ref="P5:P21" si="1">N5*O5</f>
        <v>0.26250000000000001</v>
      </c>
    </row>
    <row r="6" spans="2:16">
      <c r="B6" s="41" t="s">
        <v>50</v>
      </c>
      <c r="C6" s="211"/>
      <c r="D6" s="71" t="s">
        <v>80</v>
      </c>
      <c r="E6" s="49">
        <v>16.57</v>
      </c>
      <c r="F6" s="44" t="s">
        <v>132</v>
      </c>
      <c r="G6" s="44">
        <v>20</v>
      </c>
      <c r="H6" s="45">
        <v>16.57</v>
      </c>
      <c r="I6" s="44">
        <v>10</v>
      </c>
      <c r="J6" s="46">
        <f t="shared" si="0"/>
        <v>165.7</v>
      </c>
      <c r="K6" s="47"/>
      <c r="L6" s="43"/>
      <c r="M6" s="44"/>
      <c r="N6" s="43">
        <v>3.96</v>
      </c>
      <c r="O6" s="44">
        <v>0.25</v>
      </c>
      <c r="P6" s="46">
        <f t="shared" si="1"/>
        <v>0.99</v>
      </c>
    </row>
    <row r="7" spans="2:16">
      <c r="B7" s="41" t="s">
        <v>50</v>
      </c>
      <c r="C7" s="211"/>
      <c r="D7" s="71" t="s">
        <v>81</v>
      </c>
      <c r="E7" s="49">
        <v>12.22</v>
      </c>
      <c r="F7" s="44" t="s">
        <v>132</v>
      </c>
      <c r="G7" s="44">
        <v>20</v>
      </c>
      <c r="H7" s="45">
        <v>12.22</v>
      </c>
      <c r="I7" s="44">
        <v>10</v>
      </c>
      <c r="J7" s="46">
        <f t="shared" si="0"/>
        <v>122.2</v>
      </c>
      <c r="K7" s="47"/>
      <c r="L7" s="43"/>
      <c r="M7" s="44"/>
      <c r="N7" s="43">
        <v>1.98</v>
      </c>
      <c r="O7" s="44">
        <v>0.25</v>
      </c>
      <c r="P7" s="46">
        <f t="shared" si="1"/>
        <v>0.495</v>
      </c>
    </row>
    <row r="8" spans="2:16">
      <c r="B8" s="41" t="s">
        <v>50</v>
      </c>
      <c r="C8" s="211"/>
      <c r="D8" s="71" t="s">
        <v>139</v>
      </c>
      <c r="E8" s="49">
        <v>12.22</v>
      </c>
      <c r="F8" s="44" t="s">
        <v>132</v>
      </c>
      <c r="G8" s="44">
        <v>20</v>
      </c>
      <c r="H8" s="45">
        <v>12.22</v>
      </c>
      <c r="I8" s="44">
        <v>10</v>
      </c>
      <c r="J8" s="46">
        <f t="shared" si="0"/>
        <v>122.2</v>
      </c>
      <c r="K8" s="47"/>
      <c r="L8" s="43"/>
      <c r="M8" s="44"/>
      <c r="N8" s="43">
        <v>1.98</v>
      </c>
      <c r="O8" s="44">
        <v>0.25</v>
      </c>
      <c r="P8" s="46">
        <f t="shared" si="1"/>
        <v>0.495</v>
      </c>
    </row>
    <row r="9" spans="2:16">
      <c r="B9" s="41" t="s">
        <v>50</v>
      </c>
      <c r="C9" s="211"/>
      <c r="D9" s="71" t="s">
        <v>140</v>
      </c>
      <c r="E9" s="49">
        <v>12.22</v>
      </c>
      <c r="F9" s="44" t="s">
        <v>132</v>
      </c>
      <c r="G9" s="44">
        <v>20</v>
      </c>
      <c r="H9" s="45">
        <v>12.22</v>
      </c>
      <c r="I9" s="44">
        <v>10</v>
      </c>
      <c r="J9" s="46">
        <f t="shared" si="0"/>
        <v>122.2</v>
      </c>
      <c r="K9" s="47"/>
      <c r="L9" s="43"/>
      <c r="M9" s="44"/>
      <c r="N9" s="43">
        <v>1.98</v>
      </c>
      <c r="O9" s="44">
        <v>0.25</v>
      </c>
      <c r="P9" s="46">
        <f t="shared" si="1"/>
        <v>0.495</v>
      </c>
    </row>
    <row r="10" spans="2:16">
      <c r="B10" s="41" t="s">
        <v>50</v>
      </c>
      <c r="C10" s="211"/>
      <c r="D10" s="71" t="s">
        <v>141</v>
      </c>
      <c r="E10" s="49">
        <v>12.22</v>
      </c>
      <c r="F10" s="44" t="s">
        <v>132</v>
      </c>
      <c r="G10" s="44">
        <v>20</v>
      </c>
      <c r="H10" s="45">
        <v>12.22</v>
      </c>
      <c r="I10" s="44">
        <v>10</v>
      </c>
      <c r="J10" s="46">
        <f t="shared" si="0"/>
        <v>122.2</v>
      </c>
      <c r="K10" s="47"/>
      <c r="L10" s="43"/>
      <c r="M10" s="44"/>
      <c r="N10" s="43">
        <v>1.98</v>
      </c>
      <c r="O10" s="44">
        <v>0.25</v>
      </c>
      <c r="P10" s="46">
        <f t="shared" si="1"/>
        <v>0.495</v>
      </c>
    </row>
    <row r="11" spans="2:16">
      <c r="B11" s="41" t="s">
        <v>50</v>
      </c>
      <c r="C11" s="211"/>
      <c r="D11" s="71" t="s">
        <v>142</v>
      </c>
      <c r="E11" s="49">
        <v>12.28</v>
      </c>
      <c r="F11" s="44" t="s">
        <v>132</v>
      </c>
      <c r="G11" s="44">
        <v>20</v>
      </c>
      <c r="H11" s="45">
        <v>12.28</v>
      </c>
      <c r="I11" s="44">
        <v>10</v>
      </c>
      <c r="J11" s="46">
        <f t="shared" si="0"/>
        <v>122.8</v>
      </c>
      <c r="K11" s="47"/>
      <c r="L11" s="43"/>
      <c r="M11" s="44"/>
      <c r="N11" s="43">
        <v>1.98</v>
      </c>
      <c r="O11" s="44">
        <v>0.25</v>
      </c>
      <c r="P11" s="46">
        <f t="shared" si="1"/>
        <v>0.495</v>
      </c>
    </row>
    <row r="12" spans="2:16">
      <c r="B12" s="41" t="s">
        <v>50</v>
      </c>
      <c r="C12" s="211"/>
      <c r="D12" s="71" t="s">
        <v>143</v>
      </c>
      <c r="E12" s="49">
        <v>12.84</v>
      </c>
      <c r="F12" s="44" t="s">
        <v>132</v>
      </c>
      <c r="G12" s="44">
        <v>20</v>
      </c>
      <c r="H12" s="45">
        <v>12.84</v>
      </c>
      <c r="I12" s="44">
        <v>10</v>
      </c>
      <c r="J12" s="46">
        <f t="shared" si="0"/>
        <v>128.4</v>
      </c>
      <c r="K12" s="47"/>
      <c r="L12" s="43"/>
      <c r="M12" s="44"/>
      <c r="N12" s="43">
        <v>1.98</v>
      </c>
      <c r="O12" s="44">
        <v>0.25</v>
      </c>
      <c r="P12" s="46">
        <f t="shared" si="1"/>
        <v>0.495</v>
      </c>
    </row>
    <row r="13" spans="2:16">
      <c r="B13" s="41" t="s">
        <v>50</v>
      </c>
      <c r="C13" s="211"/>
      <c r="D13" s="71" t="s">
        <v>144</v>
      </c>
      <c r="E13" s="49">
        <v>15.1</v>
      </c>
      <c r="F13" s="44" t="s">
        <v>132</v>
      </c>
      <c r="G13" s="44">
        <v>20</v>
      </c>
      <c r="H13" s="45">
        <v>15.1</v>
      </c>
      <c r="I13" s="44">
        <v>10</v>
      </c>
      <c r="J13" s="46">
        <f t="shared" si="0"/>
        <v>151</v>
      </c>
      <c r="K13" s="47"/>
      <c r="L13" s="43"/>
      <c r="M13" s="44"/>
      <c r="N13" s="43">
        <v>1.98</v>
      </c>
      <c r="O13" s="44">
        <v>0.25</v>
      </c>
      <c r="P13" s="46">
        <f t="shared" si="1"/>
        <v>0.495</v>
      </c>
    </row>
    <row r="14" spans="2:16">
      <c r="B14" s="41" t="s">
        <v>50</v>
      </c>
      <c r="C14" s="211"/>
      <c r="D14" s="71" t="s">
        <v>145</v>
      </c>
      <c r="E14" s="49">
        <v>12.46</v>
      </c>
      <c r="F14" s="44" t="s">
        <v>132</v>
      </c>
      <c r="G14" s="44">
        <v>20</v>
      </c>
      <c r="H14" s="45">
        <v>12.46</v>
      </c>
      <c r="I14" s="44">
        <v>10</v>
      </c>
      <c r="J14" s="46">
        <f t="shared" si="0"/>
        <v>124.60000000000001</v>
      </c>
      <c r="K14" s="47"/>
      <c r="L14" s="43"/>
      <c r="M14" s="44"/>
      <c r="N14" s="43">
        <v>1.98</v>
      </c>
      <c r="O14" s="44">
        <v>0.25</v>
      </c>
      <c r="P14" s="46">
        <f t="shared" si="1"/>
        <v>0.495</v>
      </c>
    </row>
    <row r="15" spans="2:16">
      <c r="B15" s="41" t="s">
        <v>50</v>
      </c>
      <c r="C15" s="211"/>
      <c r="D15" s="71" t="s">
        <v>146</v>
      </c>
      <c r="E15" s="49">
        <v>12.44</v>
      </c>
      <c r="F15" s="44" t="s">
        <v>132</v>
      </c>
      <c r="G15" s="44">
        <v>20</v>
      </c>
      <c r="H15" s="45">
        <v>12.44</v>
      </c>
      <c r="I15" s="44">
        <v>10</v>
      </c>
      <c r="J15" s="46">
        <f t="shared" si="0"/>
        <v>124.39999999999999</v>
      </c>
      <c r="K15" s="47"/>
      <c r="L15" s="43"/>
      <c r="M15" s="44"/>
      <c r="N15" s="43">
        <v>1.07</v>
      </c>
      <c r="O15" s="44">
        <v>0.25</v>
      </c>
      <c r="P15" s="46">
        <f t="shared" si="1"/>
        <v>0.26750000000000002</v>
      </c>
    </row>
    <row r="16" spans="2:16">
      <c r="B16" s="41" t="s">
        <v>50</v>
      </c>
      <c r="C16" s="211"/>
      <c r="D16" s="71" t="s">
        <v>147</v>
      </c>
      <c r="E16" s="49">
        <v>17.93</v>
      </c>
      <c r="F16" s="44" t="s">
        <v>132</v>
      </c>
      <c r="G16" s="44">
        <v>20</v>
      </c>
      <c r="H16" s="45">
        <v>17.93</v>
      </c>
      <c r="I16" s="44">
        <v>10</v>
      </c>
      <c r="J16" s="46">
        <f t="shared" si="0"/>
        <v>179.3</v>
      </c>
      <c r="K16" s="47"/>
      <c r="L16" s="43"/>
      <c r="M16" s="44"/>
      <c r="N16" s="43">
        <v>1.53</v>
      </c>
      <c r="O16" s="44">
        <v>0.25</v>
      </c>
      <c r="P16" s="46">
        <f t="shared" si="1"/>
        <v>0.38250000000000001</v>
      </c>
    </row>
    <row r="17" spans="2:16">
      <c r="B17" s="41" t="s">
        <v>50</v>
      </c>
      <c r="C17" s="211"/>
      <c r="D17" s="71" t="s">
        <v>148</v>
      </c>
      <c r="E17" s="49">
        <v>17.920000000000002</v>
      </c>
      <c r="F17" s="44" t="s">
        <v>132</v>
      </c>
      <c r="G17" s="44">
        <v>20</v>
      </c>
      <c r="H17" s="45">
        <v>17.920000000000002</v>
      </c>
      <c r="I17" s="44">
        <v>10</v>
      </c>
      <c r="J17" s="46">
        <f t="shared" si="0"/>
        <v>179.20000000000002</v>
      </c>
      <c r="K17" s="47"/>
      <c r="L17" s="43"/>
      <c r="M17" s="44"/>
      <c r="N17" s="43">
        <v>1.53</v>
      </c>
      <c r="O17" s="44">
        <v>0.25</v>
      </c>
      <c r="P17" s="46">
        <f t="shared" si="1"/>
        <v>0.38250000000000001</v>
      </c>
    </row>
    <row r="18" spans="2:16">
      <c r="B18" s="41" t="s">
        <v>50</v>
      </c>
      <c r="C18" s="211"/>
      <c r="D18" s="71" t="s">
        <v>149</v>
      </c>
      <c r="E18" s="49">
        <v>15.63</v>
      </c>
      <c r="F18" s="44" t="s">
        <v>132</v>
      </c>
      <c r="G18" s="44">
        <v>20</v>
      </c>
      <c r="H18" s="45">
        <v>15.63</v>
      </c>
      <c r="I18" s="44">
        <v>10</v>
      </c>
      <c r="J18" s="46">
        <f t="shared" si="0"/>
        <v>156.30000000000001</v>
      </c>
      <c r="K18" s="47"/>
      <c r="L18" s="43"/>
      <c r="M18" s="44"/>
      <c r="N18" s="43">
        <v>1.53</v>
      </c>
      <c r="O18" s="44">
        <v>0.25</v>
      </c>
      <c r="P18" s="46">
        <f t="shared" si="1"/>
        <v>0.38250000000000001</v>
      </c>
    </row>
    <row r="19" spans="2:16">
      <c r="B19" s="41" t="s">
        <v>50</v>
      </c>
      <c r="C19" s="211"/>
      <c r="D19" s="71" t="s">
        <v>150</v>
      </c>
      <c r="E19" s="49">
        <v>13.53</v>
      </c>
      <c r="F19" s="44" t="s">
        <v>132</v>
      </c>
      <c r="G19" s="44">
        <v>20</v>
      </c>
      <c r="H19" s="45">
        <v>13.53</v>
      </c>
      <c r="I19" s="44">
        <v>10</v>
      </c>
      <c r="J19" s="46">
        <f t="shared" si="0"/>
        <v>135.29999999999998</v>
      </c>
      <c r="K19" s="47"/>
      <c r="L19" s="43"/>
      <c r="M19" s="44"/>
      <c r="N19" s="43">
        <v>1.53</v>
      </c>
      <c r="O19" s="44">
        <v>0.25</v>
      </c>
      <c r="P19" s="46">
        <f t="shared" si="1"/>
        <v>0.38250000000000001</v>
      </c>
    </row>
    <row r="20" spans="2:16">
      <c r="B20" s="41" t="s">
        <v>50</v>
      </c>
      <c r="C20" s="211"/>
      <c r="D20" s="71" t="s">
        <v>151</v>
      </c>
      <c r="E20" s="49">
        <v>13.53</v>
      </c>
      <c r="F20" s="44" t="s">
        <v>132</v>
      </c>
      <c r="G20" s="44">
        <v>20</v>
      </c>
      <c r="H20" s="45">
        <v>13.53</v>
      </c>
      <c r="I20" s="44">
        <v>10</v>
      </c>
      <c r="J20" s="46">
        <f t="shared" si="0"/>
        <v>135.29999999999998</v>
      </c>
      <c r="K20" s="47"/>
      <c r="L20" s="43"/>
      <c r="M20" s="44"/>
      <c r="N20" s="43">
        <v>1.53</v>
      </c>
      <c r="O20" s="44">
        <v>0.25</v>
      </c>
      <c r="P20" s="46">
        <f t="shared" si="1"/>
        <v>0.38250000000000001</v>
      </c>
    </row>
    <row r="21" spans="2:16">
      <c r="B21" s="41" t="s">
        <v>50</v>
      </c>
      <c r="C21" s="211"/>
      <c r="D21" s="71" t="s">
        <v>152</v>
      </c>
      <c r="E21" s="49">
        <v>13.21</v>
      </c>
      <c r="F21" s="44" t="s">
        <v>132</v>
      </c>
      <c r="G21" s="44">
        <v>20</v>
      </c>
      <c r="H21" s="45">
        <v>13.21</v>
      </c>
      <c r="I21" s="44">
        <v>10</v>
      </c>
      <c r="J21" s="46">
        <f t="shared" si="0"/>
        <v>132.10000000000002</v>
      </c>
      <c r="K21" s="47"/>
      <c r="L21" s="43"/>
      <c r="M21" s="44"/>
      <c r="N21" s="43">
        <v>1.53</v>
      </c>
      <c r="O21" s="44">
        <v>0.25</v>
      </c>
      <c r="P21" s="46">
        <f t="shared" si="1"/>
        <v>0.38250000000000001</v>
      </c>
    </row>
    <row r="22" spans="2:16">
      <c r="B22" s="41" t="s">
        <v>50</v>
      </c>
      <c r="C22" s="211"/>
      <c r="D22" s="71" t="s">
        <v>153</v>
      </c>
      <c r="E22" s="49">
        <v>8.43</v>
      </c>
      <c r="F22" s="44" t="s">
        <v>132</v>
      </c>
      <c r="G22" s="44">
        <v>20</v>
      </c>
      <c r="H22" s="45">
        <v>8.43</v>
      </c>
      <c r="I22" s="44">
        <v>10</v>
      </c>
      <c r="J22" s="46">
        <f t="shared" si="0"/>
        <v>84.3</v>
      </c>
      <c r="K22" s="47"/>
      <c r="L22" s="43"/>
      <c r="M22" s="44"/>
      <c r="N22" s="43"/>
      <c r="O22" s="44"/>
      <c r="P22" s="46"/>
    </row>
    <row r="23" spans="2:16">
      <c r="B23" s="41" t="s">
        <v>50</v>
      </c>
      <c r="C23" s="211"/>
      <c r="D23" s="71" t="s">
        <v>56</v>
      </c>
      <c r="E23" s="49">
        <v>6.56</v>
      </c>
      <c r="F23" s="44" t="s">
        <v>132</v>
      </c>
      <c r="G23" s="44">
        <v>20</v>
      </c>
      <c r="H23" s="45">
        <v>6.56</v>
      </c>
      <c r="I23" s="44">
        <v>10</v>
      </c>
      <c r="J23" s="46">
        <f t="shared" si="0"/>
        <v>65.599999999999994</v>
      </c>
      <c r="K23" s="47"/>
      <c r="L23" s="43"/>
      <c r="M23" s="44"/>
      <c r="N23" s="43"/>
      <c r="O23" s="44"/>
      <c r="P23" s="46"/>
    </row>
    <row r="24" spans="2:16">
      <c r="B24" s="41" t="s">
        <v>50</v>
      </c>
      <c r="C24" s="211"/>
      <c r="D24" s="71" t="s">
        <v>60</v>
      </c>
      <c r="E24" s="49">
        <v>9.06</v>
      </c>
      <c r="F24" s="44" t="s">
        <v>132</v>
      </c>
      <c r="G24" s="44">
        <v>20</v>
      </c>
      <c r="H24" s="45">
        <v>9.06</v>
      </c>
      <c r="I24" s="44">
        <v>10</v>
      </c>
      <c r="J24" s="46">
        <f t="shared" si="0"/>
        <v>90.600000000000009</v>
      </c>
      <c r="K24" s="47"/>
      <c r="L24" s="43"/>
      <c r="M24" s="44"/>
      <c r="N24" s="43">
        <v>1.05</v>
      </c>
      <c r="O24" s="44">
        <v>0.25</v>
      </c>
      <c r="P24" s="46">
        <f>N24*O24</f>
        <v>0.26250000000000001</v>
      </c>
    </row>
    <row r="25" spans="2:16">
      <c r="B25" s="41" t="s">
        <v>50</v>
      </c>
      <c r="C25" s="211"/>
      <c r="D25" s="71" t="s">
        <v>74</v>
      </c>
      <c r="E25" s="49">
        <v>2.8</v>
      </c>
      <c r="F25" s="44" t="s">
        <v>132</v>
      </c>
      <c r="G25" s="44">
        <v>20</v>
      </c>
      <c r="H25" s="45"/>
      <c r="I25" s="44"/>
      <c r="J25" s="46"/>
      <c r="K25" s="47">
        <v>2.8</v>
      </c>
      <c r="L25" s="43">
        <v>10</v>
      </c>
      <c r="M25" s="72">
        <f>K25*L25</f>
        <v>28</v>
      </c>
      <c r="N25" s="43">
        <v>0.5</v>
      </c>
      <c r="O25" s="44">
        <v>0.25</v>
      </c>
      <c r="P25" s="46">
        <f>N25*O25</f>
        <v>0.125</v>
      </c>
    </row>
    <row r="26" spans="2:16">
      <c r="B26" s="41" t="s">
        <v>50</v>
      </c>
      <c r="C26" s="211"/>
      <c r="D26" s="71" t="s">
        <v>75</v>
      </c>
      <c r="E26" s="49">
        <v>2.8</v>
      </c>
      <c r="F26" s="44" t="s">
        <v>132</v>
      </c>
      <c r="G26" s="44">
        <v>20</v>
      </c>
      <c r="H26" s="45"/>
      <c r="I26" s="44"/>
      <c r="J26" s="46"/>
      <c r="K26" s="47">
        <v>2.8</v>
      </c>
      <c r="L26" s="43">
        <v>10</v>
      </c>
      <c r="M26" s="72">
        <f>K26*L26</f>
        <v>28</v>
      </c>
      <c r="N26" s="43">
        <v>0.5</v>
      </c>
      <c r="O26" s="44">
        <v>0.25</v>
      </c>
      <c r="P26" s="46">
        <f>N26*O26</f>
        <v>0.125</v>
      </c>
    </row>
    <row r="27" spans="2:16">
      <c r="B27" s="41" t="s">
        <v>50</v>
      </c>
      <c r="C27" s="211"/>
      <c r="D27" s="71" t="s">
        <v>154</v>
      </c>
      <c r="E27" s="49">
        <v>4.28</v>
      </c>
      <c r="F27" s="44" t="s">
        <v>132</v>
      </c>
      <c r="G27" s="44">
        <v>20</v>
      </c>
      <c r="H27" s="45"/>
      <c r="I27" s="44"/>
      <c r="J27" s="46"/>
      <c r="K27" s="47">
        <v>4.28</v>
      </c>
      <c r="L27" s="43">
        <v>10</v>
      </c>
      <c r="M27" s="72">
        <f>K27*L27</f>
        <v>42.800000000000004</v>
      </c>
      <c r="N27" s="43">
        <v>0.5</v>
      </c>
      <c r="O27" s="44">
        <v>0.25</v>
      </c>
      <c r="P27" s="46">
        <f>N27*O27</f>
        <v>0.125</v>
      </c>
    </row>
    <row r="28" spans="2:16">
      <c r="B28" s="41" t="s">
        <v>50</v>
      </c>
      <c r="C28" s="211"/>
      <c r="D28" s="71" t="s">
        <v>90</v>
      </c>
      <c r="E28" s="49">
        <v>4.25</v>
      </c>
      <c r="F28" s="44" t="s">
        <v>132</v>
      </c>
      <c r="G28" s="44">
        <v>20</v>
      </c>
      <c r="H28" s="45">
        <v>4.25</v>
      </c>
      <c r="I28" s="44">
        <v>10</v>
      </c>
      <c r="J28" s="46">
        <f>H28*I28</f>
        <v>42.5</v>
      </c>
      <c r="K28" s="47"/>
      <c r="L28" s="43"/>
      <c r="M28" s="44"/>
      <c r="N28" s="43"/>
      <c r="O28" s="44"/>
      <c r="P28" s="46"/>
    </row>
    <row r="29" spans="2:16">
      <c r="B29" s="41" t="s">
        <v>50</v>
      </c>
      <c r="C29" s="211"/>
      <c r="D29" s="71" t="s">
        <v>98</v>
      </c>
      <c r="E29" s="49">
        <v>10.24</v>
      </c>
      <c r="F29" s="44" t="s">
        <v>132</v>
      </c>
      <c r="G29" s="44">
        <v>20</v>
      </c>
      <c r="H29" s="45">
        <v>10.24</v>
      </c>
      <c r="I29" s="44">
        <v>10</v>
      </c>
      <c r="J29" s="46">
        <f>H29*I29</f>
        <v>102.4</v>
      </c>
      <c r="K29" s="47"/>
      <c r="L29" s="43"/>
      <c r="M29" s="44"/>
      <c r="N29" s="43">
        <v>3</v>
      </c>
      <c r="O29" s="44">
        <v>0.25</v>
      </c>
      <c r="P29" s="46">
        <f>N29*O29</f>
        <v>0.75</v>
      </c>
    </row>
    <row r="30" spans="2:16">
      <c r="B30" s="41" t="s">
        <v>50</v>
      </c>
      <c r="C30" s="211"/>
      <c r="D30" s="71" t="s">
        <v>99</v>
      </c>
      <c r="E30" s="49">
        <v>5.34</v>
      </c>
      <c r="F30" s="44" t="s">
        <v>132</v>
      </c>
      <c r="G30" s="44">
        <v>20</v>
      </c>
      <c r="H30" s="45"/>
      <c r="I30" s="44"/>
      <c r="J30" s="46"/>
      <c r="K30" s="47">
        <v>5.34</v>
      </c>
      <c r="L30" s="43">
        <v>2</v>
      </c>
      <c r="M30" s="44">
        <f>K30*L30</f>
        <v>10.68</v>
      </c>
      <c r="N30" s="43">
        <v>0.33</v>
      </c>
      <c r="O30" s="44">
        <v>0.25</v>
      </c>
      <c r="P30" s="46">
        <f>N30*O30</f>
        <v>8.2500000000000004E-2</v>
      </c>
    </row>
    <row r="31" spans="2:16">
      <c r="B31" s="41" t="s">
        <v>50</v>
      </c>
      <c r="C31" s="211"/>
      <c r="D31" s="71" t="s">
        <v>155</v>
      </c>
      <c r="E31" s="49">
        <v>111.44</v>
      </c>
      <c r="F31" s="44" t="s">
        <v>132</v>
      </c>
      <c r="G31" s="44">
        <v>20</v>
      </c>
      <c r="H31" s="45">
        <v>111.44</v>
      </c>
      <c r="I31" s="44">
        <v>10</v>
      </c>
      <c r="J31" s="46">
        <f>H31*I31</f>
        <v>1114.4000000000001</v>
      </c>
      <c r="K31" s="47"/>
      <c r="L31" s="43"/>
      <c r="M31" s="44"/>
      <c r="N31" s="43"/>
      <c r="O31" s="44"/>
      <c r="P31" s="46"/>
    </row>
    <row r="32" spans="2:16">
      <c r="H32" s="67"/>
      <c r="I32" s="58"/>
      <c r="J32" s="67">
        <f>SUM(J4:J31)</f>
        <v>3913.3</v>
      </c>
      <c r="K32" s="67"/>
      <c r="L32" s="58"/>
      <c r="M32" s="58">
        <f>SUM(M4:M31)</f>
        <v>109.48000000000002</v>
      </c>
      <c r="N32" s="58"/>
      <c r="O32" s="58"/>
      <c r="P32" s="58">
        <f>SUM(P4:P31)</f>
        <v>9.245000000000001</v>
      </c>
    </row>
    <row r="33" spans="4:16"/>
    <row r="34" spans="4:16" ht="14.25" customHeight="1">
      <c r="D34" s="54" t="s">
        <v>134</v>
      </c>
      <c r="E34" s="55" t="s">
        <v>50</v>
      </c>
      <c r="F34" s="44" t="s">
        <v>73</v>
      </c>
      <c r="H34" s="203" t="s">
        <v>44</v>
      </c>
      <c r="I34" s="203"/>
      <c r="J34" s="55">
        <f>SUMIFS(J$4:J$31,$B$4:$B$31,$E:$E,$F$4:$F$31,$F:$F)</f>
        <v>0</v>
      </c>
      <c r="K34" s="203" t="s">
        <v>135</v>
      </c>
      <c r="L34" s="203"/>
      <c r="M34" s="55">
        <f>SUMIFS(M$4:M$31,$B$4:$B$31,$E:$E,$F$4:$F$31,$F:$F)</f>
        <v>0</v>
      </c>
      <c r="N34" s="204" t="s">
        <v>46</v>
      </c>
      <c r="O34" s="204"/>
      <c r="P34" s="55">
        <f>SUMIFS(P$4:P$31,$B$4:$B$31,$E:$E,$F$4:$F$31,$F:$F)</f>
        <v>0</v>
      </c>
    </row>
    <row r="35" spans="4:16">
      <c r="D35" s="54" t="s">
        <v>134</v>
      </c>
      <c r="E35" s="55" t="s">
        <v>50</v>
      </c>
      <c r="F35" s="44" t="s">
        <v>132</v>
      </c>
      <c r="H35" s="203"/>
      <c r="I35" s="203"/>
      <c r="J35" s="55">
        <f>SUMIFS(J$4:J$31,$B$4:$B$31,$E:$E,$F$4:$F$31,$F:$F)</f>
        <v>3913.3</v>
      </c>
      <c r="K35" s="203"/>
      <c r="L35" s="203"/>
      <c r="M35" s="55">
        <f>SUMIFS(M$4:M$31,$B$4:$B$31,$E:$E,$F$4:$F$31,$F:$F)</f>
        <v>109.48000000000002</v>
      </c>
      <c r="N35" s="204"/>
      <c r="O35" s="204"/>
      <c r="P35" s="55">
        <f>SUMIFS(P$4:P$31,$B$4:$B$31,$E:$E,$F$4:$F$31,$F:$F)</f>
        <v>9.245000000000001</v>
      </c>
    </row>
    <row r="36" spans="4:16">
      <c r="D36" s="50" t="s">
        <v>136</v>
      </c>
      <c r="E36" s="66" t="s">
        <v>130</v>
      </c>
      <c r="F36" s="44" t="s">
        <v>73</v>
      </c>
      <c r="H36" s="203"/>
      <c r="I36" s="203"/>
      <c r="J36" s="66">
        <f>SUMIFS(J$4:J$31,$B$4:$B$31,$E:$E,$F$4:$F$31,$F:$F)</f>
        <v>0</v>
      </c>
      <c r="K36" s="203"/>
      <c r="L36" s="203"/>
      <c r="M36" s="66">
        <f>SUMIFS(M$4:M$31,$B$4:$B$31,$E:$E,$F$4:$F$31,$F:$F)</f>
        <v>0</v>
      </c>
      <c r="N36" s="204"/>
      <c r="O36" s="204"/>
      <c r="P36" s="66">
        <f>SUMIFS(P$4:P$31,$B$4:$B$31,$E:$E,$F$4:$F$31,$F:$F)</f>
        <v>0</v>
      </c>
    </row>
    <row r="37" spans="4:16">
      <c r="D37" s="50" t="s">
        <v>136</v>
      </c>
      <c r="E37" s="66" t="s">
        <v>130</v>
      </c>
      <c r="F37" s="44" t="s">
        <v>132</v>
      </c>
      <c r="H37" s="203"/>
      <c r="I37" s="203"/>
      <c r="J37" s="66">
        <f>SUMIFS(J$4:J$31,$B$4:$B$31,$E:$E,$F$4:$F$31,$F:$F)</f>
        <v>0</v>
      </c>
      <c r="K37" s="203"/>
      <c r="L37" s="203"/>
      <c r="M37" s="66">
        <f>SUMIFS(M$4:M$31,$B$4:$B$31,$E:$E,$F$4:$F$31,$F:$F)</f>
        <v>0</v>
      </c>
      <c r="N37" s="204"/>
      <c r="O37" s="204"/>
      <c r="P37" s="66">
        <f>SUMIFS(P$4:P$31,$B$4:$B$31,$E:$E,$F$4:$F$31,$F:$F)</f>
        <v>0</v>
      </c>
    </row>
    <row r="38" spans="4:16">
      <c r="J38" s="67"/>
      <c r="K38" s="67"/>
      <c r="L38" s="58"/>
      <c r="M38" s="58"/>
      <c r="N38" s="58"/>
      <c r="O38" s="58"/>
      <c r="P38" s="58"/>
    </row>
    <row r="39" spans="4:16">
      <c r="G39" s="32"/>
    </row>
    <row r="40" spans="4:16">
      <c r="G40" s="32"/>
    </row>
    <row r="41" spans="4:16">
      <c r="G41" s="32"/>
    </row>
    <row r="42" spans="4:16">
      <c r="G42" s="32"/>
    </row>
    <row r="43" spans="4:16" ht="15">
      <c r="G43" s="73"/>
    </row>
    <row r="44" spans="4:16">
      <c r="G44" s="32"/>
    </row>
    <row r="45" spans="4:16">
      <c r="G45" s="32"/>
    </row>
    <row r="46" spans="4:16">
      <c r="G46" s="32"/>
    </row>
    <row r="47" spans="4:16">
      <c r="G47" s="32"/>
    </row>
    <row r="48" spans="4:16">
      <c r="G48" s="32"/>
    </row>
    <row r="49"/>
    <row r="61" hidden="1"/>
    <row r="1048574" ht="29.25" hidden="1" customHeight="1"/>
  </sheetData>
  <sheetProtection algorithmName="SHA-512" hashValue="T8ffrRmp8oLCbZsZ//YaWFYcjbL7GMvPAoAShKu6TzZHknGGLCFyGTz2TFSUPCCWxdY1gbnuh+Ln/cruaYViSQ==" saltValue="D5J+dtNpNTeu0D8BbONl7w==" spinCount="100000" sheet="1" objects="1" scenarios="1"/>
  <mergeCells count="12">
    <mergeCell ref="H2:J2"/>
    <mergeCell ref="K2:M2"/>
    <mergeCell ref="N2:P2"/>
    <mergeCell ref="C4:C31"/>
    <mergeCell ref="H34:I37"/>
    <mergeCell ref="K34:L37"/>
    <mergeCell ref="N34:O37"/>
    <mergeCell ref="C2:C3"/>
    <mergeCell ref="D2:D3"/>
    <mergeCell ref="E2:E3"/>
    <mergeCell ref="F2:F3"/>
    <mergeCell ref="G2:G3"/>
  </mergeCells>
  <pageMargins left="0.78749999999999998" right="0.78749999999999998" top="0.98402777777777795" bottom="1.31944444444444" header="0.78749999999999998" footer="0.511811023622047"/>
  <pageSetup paperSize="77" orientation="landscape" horizontalDpi="300" verticalDpi="300"/>
  <headerFooter>
    <oddHeader>&amp;C&amp;A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EW1048576"/>
  <sheetViews>
    <sheetView showGridLines="0" zoomScale="70" zoomScaleNormal="70" workbookViewId="0">
      <pane xSplit="5" ySplit="3" topLeftCell="F4" activePane="bottomRight" state="frozen"/>
      <selection pane="topRight" activeCell="F1" sqref="F1"/>
      <selection pane="bottomLeft" activeCell="A22" sqref="A22"/>
      <selection pane="bottomRight" activeCell="J26" sqref="J26"/>
    </sheetView>
  </sheetViews>
  <sheetFormatPr defaultColWidth="12.140625" defaultRowHeight="14.25" customHeight="1" zeroHeight="1"/>
  <cols>
    <col min="1" max="1" width="3.140625" style="32" customWidth="1"/>
    <col min="2" max="2" width="6.7109375" style="32" customWidth="1"/>
    <col min="3" max="3" width="13.7109375" style="33" customWidth="1"/>
    <col min="4" max="4" width="52.85546875" style="32" customWidth="1"/>
    <col min="5" max="5" width="19.5703125" style="32" customWidth="1"/>
    <col min="6" max="6" width="19.85546875" style="32" customWidth="1"/>
    <col min="7" max="7" width="11.5703125" style="34" customWidth="1"/>
    <col min="8" max="8" width="11.28515625" style="32" customWidth="1"/>
    <col min="9" max="9" width="14.42578125" style="32" customWidth="1"/>
    <col min="10" max="10" width="13.42578125" style="32" customWidth="1"/>
    <col min="11" max="11" width="11.28515625" style="32" customWidth="1"/>
    <col min="12" max="12" width="14.42578125" style="32" customWidth="1"/>
    <col min="13" max="13" width="12.85546875" style="32" customWidth="1"/>
    <col min="14" max="14" width="11.28515625" style="32" customWidth="1"/>
    <col min="15" max="15" width="14.42578125" style="32" customWidth="1"/>
    <col min="16" max="16" width="14.140625" style="32" customWidth="1"/>
    <col min="17" max="19" width="12.28515625" style="32" customWidth="1"/>
    <col min="20" max="1007" width="12.28515625" style="32" hidden="1" customWidth="1"/>
    <col min="1008" max="1015" width="10.42578125" style="32" hidden="1" customWidth="1"/>
    <col min="1016" max="16377" width="12.140625" style="32" hidden="1"/>
    <col min="16378" max="16384" width="11.5703125" style="74" customWidth="1"/>
  </cols>
  <sheetData>
    <row r="1" spans="2:16">
      <c r="D1" s="40"/>
      <c r="E1" s="40"/>
    </row>
    <row r="2" spans="2:16" ht="31.5" customHeight="1">
      <c r="B2" s="38"/>
      <c r="C2" s="209" t="s">
        <v>39</v>
      </c>
      <c r="D2" s="209" t="s">
        <v>40</v>
      </c>
      <c r="E2" s="209" t="s">
        <v>41</v>
      </c>
      <c r="F2" s="209" t="s">
        <v>42</v>
      </c>
      <c r="G2" s="209" t="s">
        <v>43</v>
      </c>
      <c r="H2" s="217" t="s">
        <v>44</v>
      </c>
      <c r="I2" s="217"/>
      <c r="J2" s="217"/>
      <c r="K2" s="210" t="s">
        <v>45</v>
      </c>
      <c r="L2" s="210"/>
      <c r="M2" s="210"/>
      <c r="N2" s="210" t="s">
        <v>46</v>
      </c>
      <c r="O2" s="210"/>
      <c r="P2" s="210"/>
    </row>
    <row r="3" spans="2:16" ht="60" customHeight="1">
      <c r="B3" s="38"/>
      <c r="C3" s="209"/>
      <c r="D3" s="209"/>
      <c r="E3" s="209"/>
      <c r="F3" s="209"/>
      <c r="G3" s="209"/>
      <c r="H3" s="70" t="s">
        <v>47</v>
      </c>
      <c r="I3" s="39" t="s">
        <v>48</v>
      </c>
      <c r="J3" s="39" t="s">
        <v>49</v>
      </c>
      <c r="K3" s="70" t="s">
        <v>47</v>
      </c>
      <c r="L3" s="39" t="s">
        <v>48</v>
      </c>
      <c r="M3" s="39" t="s">
        <v>49</v>
      </c>
      <c r="N3" s="70" t="s">
        <v>47</v>
      </c>
      <c r="O3" s="39" t="s">
        <v>48</v>
      </c>
      <c r="P3" s="39" t="s">
        <v>49</v>
      </c>
    </row>
    <row r="4" spans="2:16" ht="15" customHeight="1">
      <c r="B4" s="75" t="s">
        <v>130</v>
      </c>
      <c r="C4" s="218" t="s">
        <v>156</v>
      </c>
      <c r="D4" s="75" t="s">
        <v>157</v>
      </c>
      <c r="E4" s="42">
        <v>56.64</v>
      </c>
      <c r="F4" s="76" t="s">
        <v>132</v>
      </c>
      <c r="G4" s="44">
        <v>0</v>
      </c>
      <c r="H4" s="45"/>
      <c r="I4" s="77"/>
      <c r="J4" s="46"/>
      <c r="K4" s="77">
        <v>56.64</v>
      </c>
      <c r="L4" s="43">
        <v>5</v>
      </c>
      <c r="M4" s="77">
        <f>K4*L4</f>
        <v>283.2</v>
      </c>
      <c r="N4" s="46">
        <v>2.2400000000000002</v>
      </c>
      <c r="O4" s="77">
        <v>0.25</v>
      </c>
      <c r="P4" s="46">
        <f t="shared" ref="P4:P41" si="0">N4*O4</f>
        <v>0.56000000000000005</v>
      </c>
    </row>
    <row r="5" spans="2:16">
      <c r="B5" s="75" t="s">
        <v>130</v>
      </c>
      <c r="C5" s="218"/>
      <c r="D5" s="75" t="s">
        <v>158</v>
      </c>
      <c r="E5" s="42">
        <v>55.02</v>
      </c>
      <c r="F5" s="76" t="s">
        <v>132</v>
      </c>
      <c r="G5" s="44">
        <v>0</v>
      </c>
      <c r="H5" s="78"/>
      <c r="I5" s="79"/>
      <c r="J5" s="46"/>
      <c r="K5" s="79">
        <v>55.02</v>
      </c>
      <c r="L5" s="80">
        <v>5</v>
      </c>
      <c r="M5" s="77">
        <f>K5*L5</f>
        <v>275.10000000000002</v>
      </c>
      <c r="N5" s="46">
        <v>6.72</v>
      </c>
      <c r="O5" s="77">
        <v>0.25</v>
      </c>
      <c r="P5" s="46">
        <f t="shared" si="0"/>
        <v>1.68</v>
      </c>
    </row>
    <row r="6" spans="2:16">
      <c r="B6" s="75" t="s">
        <v>130</v>
      </c>
      <c r="C6" s="218"/>
      <c r="D6" s="75" t="s">
        <v>159</v>
      </c>
      <c r="E6" s="42">
        <v>54.32</v>
      </c>
      <c r="F6" s="76" t="s">
        <v>132</v>
      </c>
      <c r="G6" s="44">
        <v>0</v>
      </c>
      <c r="H6" s="78"/>
      <c r="I6" s="79"/>
      <c r="J6" s="46"/>
      <c r="K6" s="79">
        <v>54.32</v>
      </c>
      <c r="L6" s="80">
        <v>5</v>
      </c>
      <c r="M6" s="77">
        <f>K6*L6</f>
        <v>271.60000000000002</v>
      </c>
      <c r="N6" s="46">
        <v>0.56000000000000005</v>
      </c>
      <c r="O6" s="77">
        <v>0.25</v>
      </c>
      <c r="P6" s="46">
        <f t="shared" si="0"/>
        <v>0.14000000000000001</v>
      </c>
    </row>
    <row r="7" spans="2:16">
      <c r="B7" s="75" t="s">
        <v>130</v>
      </c>
      <c r="C7" s="218"/>
      <c r="D7" s="75" t="s">
        <v>160</v>
      </c>
      <c r="E7" s="42">
        <v>43.2</v>
      </c>
      <c r="F7" s="76" t="s">
        <v>132</v>
      </c>
      <c r="G7" s="44">
        <v>0</v>
      </c>
      <c r="H7" s="78"/>
      <c r="I7" s="79"/>
      <c r="J7" s="46"/>
      <c r="K7" s="79">
        <v>43.2</v>
      </c>
      <c r="L7" s="80">
        <v>5</v>
      </c>
      <c r="M7" s="77">
        <f>K7*L7</f>
        <v>216</v>
      </c>
      <c r="N7" s="46">
        <v>12.54</v>
      </c>
      <c r="O7" s="77">
        <v>0.25</v>
      </c>
      <c r="P7" s="46">
        <f t="shared" si="0"/>
        <v>3.1349999999999998</v>
      </c>
    </row>
    <row r="8" spans="2:16">
      <c r="B8" s="75" t="s">
        <v>130</v>
      </c>
      <c r="C8" s="218"/>
      <c r="D8" s="75" t="s">
        <v>161</v>
      </c>
      <c r="E8" s="42">
        <v>44.64</v>
      </c>
      <c r="F8" s="76" t="s">
        <v>132</v>
      </c>
      <c r="G8" s="44">
        <v>0</v>
      </c>
      <c r="H8" s="78"/>
      <c r="I8" s="79"/>
      <c r="J8" s="46"/>
      <c r="K8" s="79">
        <v>44.64</v>
      </c>
      <c r="L8" s="80">
        <v>5</v>
      </c>
      <c r="M8" s="77">
        <f>K8*L8</f>
        <v>223.2</v>
      </c>
      <c r="N8" s="81">
        <v>10.45</v>
      </c>
      <c r="O8" s="77">
        <v>0.25</v>
      </c>
      <c r="P8" s="46">
        <f t="shared" si="0"/>
        <v>2.6124999999999998</v>
      </c>
    </row>
    <row r="9" spans="2:16" ht="14.25" customHeight="1">
      <c r="B9" s="75" t="s">
        <v>130</v>
      </c>
      <c r="C9" s="218" t="s">
        <v>162</v>
      </c>
      <c r="D9" s="75" t="s">
        <v>163</v>
      </c>
      <c r="E9" s="42">
        <v>13.64</v>
      </c>
      <c r="F9" s="76" t="s">
        <v>132</v>
      </c>
      <c r="G9" s="44">
        <v>0</v>
      </c>
      <c r="H9" s="78">
        <v>13.64</v>
      </c>
      <c r="I9" s="82">
        <v>5</v>
      </c>
      <c r="J9" s="46">
        <f>H9*I9</f>
        <v>68.2</v>
      </c>
      <c r="K9" s="79"/>
      <c r="L9" s="80"/>
      <c r="M9" s="77"/>
      <c r="N9" s="81">
        <v>2.04</v>
      </c>
      <c r="O9" s="77">
        <v>0.25</v>
      </c>
      <c r="P9" s="46">
        <f t="shared" si="0"/>
        <v>0.51</v>
      </c>
    </row>
    <row r="10" spans="2:16">
      <c r="B10" s="75" t="s">
        <v>130</v>
      </c>
      <c r="C10" s="218"/>
      <c r="D10" s="75" t="s">
        <v>164</v>
      </c>
      <c r="E10" s="42">
        <v>13.64</v>
      </c>
      <c r="F10" s="76" t="s">
        <v>132</v>
      </c>
      <c r="G10" s="44">
        <v>0</v>
      </c>
      <c r="H10" s="78">
        <v>13.64</v>
      </c>
      <c r="I10" s="82">
        <v>5</v>
      </c>
      <c r="J10" s="46">
        <f>H10*I10</f>
        <v>68.2</v>
      </c>
      <c r="K10" s="79"/>
      <c r="L10" s="80"/>
      <c r="M10" s="77"/>
      <c r="N10" s="81">
        <v>2.04</v>
      </c>
      <c r="O10" s="77">
        <v>0.25</v>
      </c>
      <c r="P10" s="46">
        <f t="shared" si="0"/>
        <v>0.51</v>
      </c>
    </row>
    <row r="11" spans="2:16">
      <c r="B11" s="75" t="s">
        <v>130</v>
      </c>
      <c r="C11" s="218"/>
      <c r="D11" s="75" t="s">
        <v>165</v>
      </c>
      <c r="E11" s="42">
        <v>13.64</v>
      </c>
      <c r="F11" s="76" t="s">
        <v>132</v>
      </c>
      <c r="G11" s="44">
        <v>0</v>
      </c>
      <c r="H11" s="78">
        <v>13.64</v>
      </c>
      <c r="I11" s="82">
        <v>5</v>
      </c>
      <c r="J11" s="46">
        <f>H11*I11</f>
        <v>68.2</v>
      </c>
      <c r="K11" s="79"/>
      <c r="L11" s="80"/>
      <c r="M11" s="77"/>
      <c r="N11" s="81">
        <v>2.04</v>
      </c>
      <c r="O11" s="77">
        <v>0.25</v>
      </c>
      <c r="P11" s="46">
        <f t="shared" si="0"/>
        <v>0.51</v>
      </c>
    </row>
    <row r="12" spans="2:16">
      <c r="B12" s="75" t="s">
        <v>130</v>
      </c>
      <c r="C12" s="218"/>
      <c r="D12" s="75" t="s">
        <v>166</v>
      </c>
      <c r="E12" s="42">
        <v>15.13</v>
      </c>
      <c r="F12" s="76" t="s">
        <v>132</v>
      </c>
      <c r="G12" s="44">
        <v>0</v>
      </c>
      <c r="H12" s="78">
        <v>15.13</v>
      </c>
      <c r="I12" s="82">
        <v>5</v>
      </c>
      <c r="J12" s="46">
        <f>H12*I12</f>
        <v>75.650000000000006</v>
      </c>
      <c r="K12" s="79"/>
      <c r="L12" s="80"/>
      <c r="M12" s="77"/>
      <c r="N12" s="81">
        <v>2.04</v>
      </c>
      <c r="O12" s="77">
        <v>0.25</v>
      </c>
      <c r="P12" s="46">
        <f t="shared" si="0"/>
        <v>0.51</v>
      </c>
    </row>
    <row r="13" spans="2:16">
      <c r="B13" s="75" t="s">
        <v>130</v>
      </c>
      <c r="C13" s="218"/>
      <c r="D13" s="75" t="s">
        <v>55</v>
      </c>
      <c r="E13" s="42">
        <v>2.98</v>
      </c>
      <c r="F13" s="76" t="s">
        <v>132</v>
      </c>
      <c r="G13" s="44">
        <v>0</v>
      </c>
      <c r="H13" s="78">
        <v>2.98</v>
      </c>
      <c r="I13" s="82">
        <v>5</v>
      </c>
      <c r="J13" s="46">
        <f>H13*I13</f>
        <v>14.9</v>
      </c>
      <c r="K13" s="79"/>
      <c r="L13" s="80"/>
      <c r="M13" s="77"/>
      <c r="N13" s="81">
        <v>2.04</v>
      </c>
      <c r="O13" s="77">
        <v>0.25</v>
      </c>
      <c r="P13" s="46">
        <f t="shared" si="0"/>
        <v>0.51</v>
      </c>
    </row>
    <row r="14" spans="2:16">
      <c r="B14" s="75" t="s">
        <v>130</v>
      </c>
      <c r="C14" s="218"/>
      <c r="D14" s="75" t="s">
        <v>74</v>
      </c>
      <c r="E14" s="42">
        <v>3.25</v>
      </c>
      <c r="F14" s="76" t="s">
        <v>132</v>
      </c>
      <c r="G14" s="44">
        <v>0</v>
      </c>
      <c r="H14" s="78"/>
      <c r="I14" s="82"/>
      <c r="J14" s="46"/>
      <c r="K14" s="79">
        <v>3.25</v>
      </c>
      <c r="L14" s="80">
        <v>5</v>
      </c>
      <c r="M14" s="77">
        <f>K14*L14</f>
        <v>16.25</v>
      </c>
      <c r="N14" s="81">
        <v>0.56000000000000005</v>
      </c>
      <c r="O14" s="77">
        <v>0.25</v>
      </c>
      <c r="P14" s="46">
        <f t="shared" si="0"/>
        <v>0.14000000000000001</v>
      </c>
    </row>
    <row r="15" spans="2:16">
      <c r="B15" s="75" t="s">
        <v>130</v>
      </c>
      <c r="C15" s="218"/>
      <c r="D15" s="75" t="s">
        <v>75</v>
      </c>
      <c r="E15" s="42">
        <v>3.25</v>
      </c>
      <c r="F15" s="76" t="s">
        <v>132</v>
      </c>
      <c r="G15" s="44">
        <v>0</v>
      </c>
      <c r="H15" s="78"/>
      <c r="I15" s="82"/>
      <c r="J15" s="46"/>
      <c r="K15" s="79">
        <v>3.25</v>
      </c>
      <c r="L15" s="80">
        <v>5</v>
      </c>
      <c r="M15" s="77">
        <f>K15*L15</f>
        <v>16.25</v>
      </c>
      <c r="N15" s="81">
        <v>0.56000000000000005</v>
      </c>
      <c r="O15" s="77">
        <v>0.25</v>
      </c>
      <c r="P15" s="46">
        <f t="shared" si="0"/>
        <v>0.14000000000000001</v>
      </c>
    </row>
    <row r="16" spans="2:16">
      <c r="B16" s="75" t="s">
        <v>130</v>
      </c>
      <c r="C16" s="218"/>
      <c r="D16" s="75" t="s">
        <v>76</v>
      </c>
      <c r="E16" s="42">
        <v>4.6399999999999997</v>
      </c>
      <c r="F16" s="76" t="s">
        <v>132</v>
      </c>
      <c r="G16" s="44">
        <v>0</v>
      </c>
      <c r="H16" s="78"/>
      <c r="I16" s="82"/>
      <c r="J16" s="46"/>
      <c r="K16" s="79">
        <v>4.6399999999999997</v>
      </c>
      <c r="L16" s="80">
        <v>5</v>
      </c>
      <c r="M16" s="77">
        <f>K16*L16</f>
        <v>23.2</v>
      </c>
      <c r="N16" s="81">
        <v>1.1499999999999999</v>
      </c>
      <c r="O16" s="77">
        <v>0.25</v>
      </c>
      <c r="P16" s="46">
        <f t="shared" si="0"/>
        <v>0.28749999999999998</v>
      </c>
    </row>
    <row r="17" spans="2:16">
      <c r="B17" s="75" t="s">
        <v>130</v>
      </c>
      <c r="C17" s="218"/>
      <c r="D17" s="75" t="s">
        <v>167</v>
      </c>
      <c r="E17" s="42">
        <v>15.13</v>
      </c>
      <c r="F17" s="76" t="s">
        <v>132</v>
      </c>
      <c r="G17" s="44">
        <v>0</v>
      </c>
      <c r="H17" s="78">
        <v>15.13</v>
      </c>
      <c r="I17" s="82">
        <v>5</v>
      </c>
      <c r="J17" s="46">
        <f>H17*I17</f>
        <v>75.650000000000006</v>
      </c>
      <c r="K17" s="79"/>
      <c r="L17" s="80"/>
      <c r="M17" s="77"/>
      <c r="N17" s="81">
        <v>8.16</v>
      </c>
      <c r="O17" s="77">
        <v>0.25</v>
      </c>
      <c r="P17" s="46">
        <f t="shared" si="0"/>
        <v>2.04</v>
      </c>
    </row>
    <row r="18" spans="2:16">
      <c r="B18" s="75" t="s">
        <v>130</v>
      </c>
      <c r="C18" s="218"/>
      <c r="D18" s="75" t="s">
        <v>168</v>
      </c>
      <c r="E18" s="42">
        <v>130.6</v>
      </c>
      <c r="F18" s="76" t="s">
        <v>132</v>
      </c>
      <c r="G18" s="44">
        <v>0</v>
      </c>
      <c r="H18" s="78">
        <v>130.6</v>
      </c>
      <c r="I18" s="82">
        <v>5</v>
      </c>
      <c r="J18" s="46">
        <f>H18*I18</f>
        <v>653</v>
      </c>
      <c r="K18" s="79"/>
      <c r="L18" s="80"/>
      <c r="M18" s="77"/>
      <c r="N18" s="81">
        <v>12.24</v>
      </c>
      <c r="O18" s="77">
        <v>0.25</v>
      </c>
      <c r="P18" s="46">
        <f t="shared" si="0"/>
        <v>3.06</v>
      </c>
    </row>
    <row r="19" spans="2:16">
      <c r="B19" s="75" t="s">
        <v>130</v>
      </c>
      <c r="C19" s="218"/>
      <c r="D19" s="75" t="s">
        <v>74</v>
      </c>
      <c r="E19" s="49">
        <v>4.5</v>
      </c>
      <c r="F19" s="76" t="s">
        <v>132</v>
      </c>
      <c r="G19" s="44">
        <v>0</v>
      </c>
      <c r="H19" s="45"/>
      <c r="I19" s="44"/>
      <c r="J19" s="46"/>
      <c r="K19" s="47">
        <v>4.5</v>
      </c>
      <c r="L19" s="43">
        <v>5</v>
      </c>
      <c r="M19" s="47">
        <f>K19*L19</f>
        <v>22.5</v>
      </c>
      <c r="N19" s="46">
        <v>0.56000000000000005</v>
      </c>
      <c r="O19" s="47">
        <v>0.25</v>
      </c>
      <c r="P19" s="46">
        <f t="shared" si="0"/>
        <v>0.14000000000000001</v>
      </c>
    </row>
    <row r="20" spans="2:16">
      <c r="B20" s="75" t="s">
        <v>130</v>
      </c>
      <c r="C20" s="218"/>
      <c r="D20" s="75" t="s">
        <v>169</v>
      </c>
      <c r="E20" s="49">
        <v>4.5</v>
      </c>
      <c r="F20" s="76" t="s">
        <v>132</v>
      </c>
      <c r="G20" s="44">
        <v>0</v>
      </c>
      <c r="H20" s="45"/>
      <c r="I20" s="44"/>
      <c r="J20" s="46"/>
      <c r="K20" s="47">
        <v>4.5</v>
      </c>
      <c r="L20" s="43">
        <v>5</v>
      </c>
      <c r="M20" s="47">
        <f>K20*L20</f>
        <v>22.5</v>
      </c>
      <c r="N20" s="46">
        <v>0.56000000000000005</v>
      </c>
      <c r="O20" s="47">
        <v>0.25</v>
      </c>
      <c r="P20" s="46">
        <f t="shared" si="0"/>
        <v>0.14000000000000001</v>
      </c>
    </row>
    <row r="21" spans="2:16">
      <c r="B21" s="75" t="s">
        <v>130</v>
      </c>
      <c r="C21" s="218"/>
      <c r="D21" s="75" t="s">
        <v>170</v>
      </c>
      <c r="E21" s="49">
        <v>62.12</v>
      </c>
      <c r="F21" s="76" t="s">
        <v>132</v>
      </c>
      <c r="G21" s="44">
        <v>0</v>
      </c>
      <c r="H21" s="83">
        <v>62.12</v>
      </c>
      <c r="I21" s="44">
        <v>5</v>
      </c>
      <c r="J21" s="46">
        <f>H21*I21</f>
        <v>310.59999999999997</v>
      </c>
      <c r="K21" s="47"/>
      <c r="L21" s="43"/>
      <c r="M21" s="47"/>
      <c r="N21" s="46">
        <v>3.96</v>
      </c>
      <c r="O21" s="47">
        <v>0.25</v>
      </c>
      <c r="P21" s="46">
        <f t="shared" si="0"/>
        <v>0.99</v>
      </c>
    </row>
    <row r="22" spans="2:16" ht="14.25" customHeight="1">
      <c r="B22" s="75" t="s">
        <v>130</v>
      </c>
      <c r="C22" s="216" t="s">
        <v>171</v>
      </c>
      <c r="D22" s="75" t="s">
        <v>172</v>
      </c>
      <c r="E22" s="49">
        <v>14.44</v>
      </c>
      <c r="F22" s="76" t="s">
        <v>132</v>
      </c>
      <c r="G22" s="44">
        <v>0</v>
      </c>
      <c r="H22" s="45">
        <v>14.44</v>
      </c>
      <c r="I22" s="44">
        <v>5</v>
      </c>
      <c r="J22" s="46">
        <f>H22*I22</f>
        <v>72.2</v>
      </c>
      <c r="K22" s="47"/>
      <c r="L22" s="43"/>
      <c r="M22" s="47"/>
      <c r="N22" s="46">
        <v>1.1499999999999999</v>
      </c>
      <c r="O22" s="47">
        <v>0.25</v>
      </c>
      <c r="P22" s="46">
        <f t="shared" si="0"/>
        <v>0.28749999999999998</v>
      </c>
    </row>
    <row r="23" spans="2:16">
      <c r="B23" s="75" t="s">
        <v>130</v>
      </c>
      <c r="C23" s="216"/>
      <c r="D23" s="75" t="s">
        <v>74</v>
      </c>
      <c r="E23" s="49">
        <v>3.66</v>
      </c>
      <c r="F23" s="76" t="s">
        <v>132</v>
      </c>
      <c r="G23" s="44">
        <v>0</v>
      </c>
      <c r="H23" s="45"/>
      <c r="I23" s="44"/>
      <c r="J23" s="46"/>
      <c r="K23" s="47">
        <v>3.66</v>
      </c>
      <c r="L23" s="43">
        <v>5</v>
      </c>
      <c r="M23" s="47">
        <f>K23*L23</f>
        <v>18.3</v>
      </c>
      <c r="N23" s="46">
        <v>1.1499999999999999</v>
      </c>
      <c r="O23" s="47">
        <v>0.25</v>
      </c>
      <c r="P23" s="46">
        <f t="shared" si="0"/>
        <v>0.28749999999999998</v>
      </c>
    </row>
    <row r="24" spans="2:16">
      <c r="B24" s="75" t="s">
        <v>130</v>
      </c>
      <c r="C24" s="216"/>
      <c r="D24" s="75" t="s">
        <v>75</v>
      </c>
      <c r="E24" s="49">
        <v>3.66</v>
      </c>
      <c r="F24" s="76" t="s">
        <v>132</v>
      </c>
      <c r="G24" s="44">
        <v>0</v>
      </c>
      <c r="H24" s="45"/>
      <c r="I24" s="44"/>
      <c r="J24" s="46"/>
      <c r="K24" s="47">
        <v>3.66</v>
      </c>
      <c r="L24" s="43">
        <v>5</v>
      </c>
      <c r="M24" s="47">
        <f>K24*L24</f>
        <v>18.3</v>
      </c>
      <c r="N24" s="46">
        <v>1.1499999999999999</v>
      </c>
      <c r="O24" s="47">
        <v>0.25</v>
      </c>
      <c r="P24" s="46">
        <f t="shared" si="0"/>
        <v>0.28749999999999998</v>
      </c>
    </row>
    <row r="25" spans="2:16">
      <c r="B25" s="75" t="s">
        <v>130</v>
      </c>
      <c r="C25" s="216"/>
      <c r="D25" s="75" t="s">
        <v>173</v>
      </c>
      <c r="E25" s="49">
        <v>20.61</v>
      </c>
      <c r="F25" s="76" t="s">
        <v>132</v>
      </c>
      <c r="G25" s="44">
        <v>0</v>
      </c>
      <c r="H25" s="45">
        <v>20.61</v>
      </c>
      <c r="I25" s="44">
        <v>0.25</v>
      </c>
      <c r="J25" s="46">
        <f>H25*I25</f>
        <v>5.1524999999999999</v>
      </c>
      <c r="K25" s="47"/>
      <c r="L25" s="43"/>
      <c r="M25" s="47"/>
      <c r="N25" s="46">
        <v>2.44</v>
      </c>
      <c r="O25" s="47">
        <v>0.25</v>
      </c>
      <c r="P25" s="46">
        <f t="shared" si="0"/>
        <v>0.61</v>
      </c>
    </row>
    <row r="26" spans="2:16">
      <c r="B26" s="75" t="s">
        <v>130</v>
      </c>
      <c r="C26" s="216"/>
      <c r="D26" s="75" t="s">
        <v>174</v>
      </c>
      <c r="E26" s="49">
        <v>17.829999999999998</v>
      </c>
      <c r="F26" s="76" t="s">
        <v>132</v>
      </c>
      <c r="G26" s="44">
        <v>0</v>
      </c>
      <c r="H26" s="45">
        <v>17.829999999999998</v>
      </c>
      <c r="I26" s="44">
        <v>5</v>
      </c>
      <c r="J26" s="46">
        <f>H26*I26</f>
        <v>89.149999999999991</v>
      </c>
      <c r="K26" s="47"/>
      <c r="L26" s="43"/>
      <c r="M26" s="47"/>
      <c r="N26" s="46">
        <v>3.82</v>
      </c>
      <c r="O26" s="47">
        <v>0.25</v>
      </c>
      <c r="P26" s="46">
        <f t="shared" si="0"/>
        <v>0.95499999999999996</v>
      </c>
    </row>
    <row r="27" spans="2:16">
      <c r="B27" s="75" t="s">
        <v>130</v>
      </c>
      <c r="C27" s="216"/>
      <c r="D27" s="75" t="s">
        <v>54</v>
      </c>
      <c r="E27" s="49">
        <v>23.83</v>
      </c>
      <c r="F27" s="76" t="s">
        <v>132</v>
      </c>
      <c r="G27" s="44">
        <v>0</v>
      </c>
      <c r="H27" s="45">
        <v>23.83</v>
      </c>
      <c r="I27" s="44">
        <v>3</v>
      </c>
      <c r="J27" s="46">
        <f>H27*I27</f>
        <v>71.489999999999995</v>
      </c>
      <c r="K27" s="47"/>
      <c r="L27" s="43"/>
      <c r="M27" s="47"/>
      <c r="N27" s="46">
        <v>3.82</v>
      </c>
      <c r="O27" s="47">
        <v>0.25</v>
      </c>
      <c r="P27" s="46">
        <f t="shared" si="0"/>
        <v>0.95499999999999996</v>
      </c>
    </row>
    <row r="28" spans="2:16">
      <c r="B28" s="75" t="s">
        <v>130</v>
      </c>
      <c r="C28" s="216"/>
      <c r="D28" s="75" t="s">
        <v>74</v>
      </c>
      <c r="E28" s="49">
        <v>3.98</v>
      </c>
      <c r="F28" s="76" t="s">
        <v>132</v>
      </c>
      <c r="G28" s="44">
        <v>0</v>
      </c>
      <c r="H28" s="45"/>
      <c r="I28" s="44"/>
      <c r="J28" s="46"/>
      <c r="K28" s="47">
        <v>3.98</v>
      </c>
      <c r="L28" s="43">
        <v>5</v>
      </c>
      <c r="M28" s="47">
        <f>K28*L28</f>
        <v>19.899999999999999</v>
      </c>
      <c r="N28" s="46">
        <v>1.1200000000000001</v>
      </c>
      <c r="O28" s="47">
        <v>0.25</v>
      </c>
      <c r="P28" s="46">
        <f t="shared" si="0"/>
        <v>0.28000000000000003</v>
      </c>
    </row>
    <row r="29" spans="2:16">
      <c r="B29" s="75" t="s">
        <v>130</v>
      </c>
      <c r="C29" s="216"/>
      <c r="D29" s="75" t="s">
        <v>75</v>
      </c>
      <c r="E29" s="49">
        <v>3.75</v>
      </c>
      <c r="F29" s="76" t="s">
        <v>132</v>
      </c>
      <c r="G29" s="44">
        <v>0</v>
      </c>
      <c r="H29" s="45"/>
      <c r="I29" s="44"/>
      <c r="J29" s="46"/>
      <c r="K29" s="47">
        <v>3.75</v>
      </c>
      <c r="L29" s="43">
        <v>5</v>
      </c>
      <c r="M29" s="47">
        <f>K29*L29</f>
        <v>18.75</v>
      </c>
      <c r="N29" s="46">
        <v>1.1200000000000001</v>
      </c>
      <c r="O29" s="47">
        <v>0.25</v>
      </c>
      <c r="P29" s="46">
        <f t="shared" si="0"/>
        <v>0.28000000000000003</v>
      </c>
    </row>
    <row r="30" spans="2:16">
      <c r="B30" s="75" t="s">
        <v>130</v>
      </c>
      <c r="C30" s="216"/>
      <c r="D30" s="75" t="s">
        <v>175</v>
      </c>
      <c r="E30" s="49">
        <v>22.99</v>
      </c>
      <c r="F30" s="76" t="s">
        <v>132</v>
      </c>
      <c r="G30" s="44">
        <v>0</v>
      </c>
      <c r="H30" s="45">
        <v>22.99</v>
      </c>
      <c r="I30" s="44">
        <v>3</v>
      </c>
      <c r="J30" s="46">
        <f t="shared" ref="J30:J43" si="1">H30*I30</f>
        <v>68.97</v>
      </c>
      <c r="K30" s="47"/>
      <c r="L30" s="43"/>
      <c r="M30" s="47"/>
      <c r="N30" s="46">
        <v>2.04</v>
      </c>
      <c r="O30" s="47">
        <v>0.25</v>
      </c>
      <c r="P30" s="46">
        <f t="shared" si="0"/>
        <v>0.51</v>
      </c>
    </row>
    <row r="31" spans="2:16">
      <c r="B31" s="75" t="s">
        <v>130</v>
      </c>
      <c r="C31" s="216"/>
      <c r="D31" s="75" t="s">
        <v>84</v>
      </c>
      <c r="E31" s="49">
        <v>25.82</v>
      </c>
      <c r="F31" s="76" t="s">
        <v>132</v>
      </c>
      <c r="G31" s="44">
        <v>0</v>
      </c>
      <c r="H31" s="45">
        <v>25.82</v>
      </c>
      <c r="I31" s="44">
        <v>1</v>
      </c>
      <c r="J31" s="46">
        <f t="shared" si="1"/>
        <v>25.82</v>
      </c>
      <c r="K31" s="47"/>
      <c r="L31" s="43"/>
      <c r="M31" s="47"/>
      <c r="N31" s="46">
        <v>2.04</v>
      </c>
      <c r="O31" s="47">
        <v>0.25</v>
      </c>
      <c r="P31" s="46">
        <f t="shared" si="0"/>
        <v>0.51</v>
      </c>
    </row>
    <row r="32" spans="2:16">
      <c r="B32" s="75" t="s">
        <v>130</v>
      </c>
      <c r="C32" s="216"/>
      <c r="D32" s="75" t="s">
        <v>176</v>
      </c>
      <c r="E32" s="49">
        <v>171.5</v>
      </c>
      <c r="F32" s="76" t="s">
        <v>132</v>
      </c>
      <c r="G32" s="44">
        <v>0</v>
      </c>
      <c r="H32" s="45">
        <v>171.5</v>
      </c>
      <c r="I32" s="44">
        <v>2</v>
      </c>
      <c r="J32" s="46">
        <f t="shared" si="1"/>
        <v>343</v>
      </c>
      <c r="K32" s="47"/>
      <c r="L32" s="43"/>
      <c r="M32" s="47"/>
      <c r="N32" s="46">
        <v>11.46</v>
      </c>
      <c r="O32" s="47">
        <v>0.25</v>
      </c>
      <c r="P32" s="46">
        <f t="shared" si="0"/>
        <v>2.8650000000000002</v>
      </c>
    </row>
    <row r="33" spans="2:16">
      <c r="B33" s="75" t="s">
        <v>130</v>
      </c>
      <c r="C33" s="216"/>
      <c r="D33" s="75" t="s">
        <v>177</v>
      </c>
      <c r="E33" s="49">
        <v>24.07</v>
      </c>
      <c r="F33" s="76" t="s">
        <v>132</v>
      </c>
      <c r="G33" s="44">
        <v>0</v>
      </c>
      <c r="H33" s="45">
        <v>24.07</v>
      </c>
      <c r="I33" s="44">
        <v>0.25</v>
      </c>
      <c r="J33" s="46">
        <f t="shared" si="1"/>
        <v>6.0175000000000001</v>
      </c>
      <c r="K33" s="47"/>
      <c r="L33" s="43"/>
      <c r="M33" s="47"/>
      <c r="N33" s="46">
        <v>2.44</v>
      </c>
      <c r="O33" s="47">
        <v>0.25</v>
      </c>
      <c r="P33" s="46">
        <f t="shared" si="0"/>
        <v>0.61</v>
      </c>
    </row>
    <row r="34" spans="2:16">
      <c r="B34" s="75" t="s">
        <v>130</v>
      </c>
      <c r="C34" s="216"/>
      <c r="D34" s="75" t="s">
        <v>178</v>
      </c>
      <c r="E34" s="49">
        <v>24.87</v>
      </c>
      <c r="F34" s="76" t="s">
        <v>132</v>
      </c>
      <c r="G34" s="44">
        <v>0</v>
      </c>
      <c r="H34" s="45">
        <v>24.87</v>
      </c>
      <c r="I34" s="44">
        <v>5</v>
      </c>
      <c r="J34" s="46">
        <f t="shared" si="1"/>
        <v>124.35000000000001</v>
      </c>
      <c r="K34" s="47"/>
      <c r="L34" s="43"/>
      <c r="M34" s="47"/>
      <c r="N34" s="46">
        <v>2.44</v>
      </c>
      <c r="O34" s="47">
        <v>0.25</v>
      </c>
      <c r="P34" s="46">
        <f t="shared" si="0"/>
        <v>0.61</v>
      </c>
    </row>
    <row r="35" spans="2:16">
      <c r="B35" s="75" t="s">
        <v>130</v>
      </c>
      <c r="C35" s="216"/>
      <c r="D35" s="75" t="s">
        <v>179</v>
      </c>
      <c r="E35" s="49">
        <v>15.48</v>
      </c>
      <c r="F35" s="76" t="s">
        <v>132</v>
      </c>
      <c r="G35" s="44">
        <v>0</v>
      </c>
      <c r="H35" s="45">
        <v>15.48</v>
      </c>
      <c r="I35" s="44">
        <v>5</v>
      </c>
      <c r="J35" s="46">
        <f t="shared" si="1"/>
        <v>77.400000000000006</v>
      </c>
      <c r="K35" s="47"/>
      <c r="L35" s="43"/>
      <c r="M35" s="47"/>
      <c r="N35" s="46">
        <v>2.44</v>
      </c>
      <c r="O35" s="47">
        <v>0.25</v>
      </c>
      <c r="P35" s="46">
        <f t="shared" si="0"/>
        <v>0.61</v>
      </c>
    </row>
    <row r="36" spans="2:16">
      <c r="B36" s="75" t="s">
        <v>130</v>
      </c>
      <c r="C36" s="216"/>
      <c r="D36" s="75" t="s">
        <v>180</v>
      </c>
      <c r="E36" s="49">
        <v>17.510000000000002</v>
      </c>
      <c r="F36" s="76" t="s">
        <v>132</v>
      </c>
      <c r="G36" s="44">
        <v>0</v>
      </c>
      <c r="H36" s="45">
        <v>17.510000000000002</v>
      </c>
      <c r="I36" s="44">
        <v>5</v>
      </c>
      <c r="J36" s="46">
        <f t="shared" si="1"/>
        <v>87.550000000000011</v>
      </c>
      <c r="K36" s="47"/>
      <c r="L36" s="43"/>
      <c r="M36" s="47"/>
      <c r="N36" s="46">
        <v>2.44</v>
      </c>
      <c r="O36" s="47">
        <v>0.25</v>
      </c>
      <c r="P36" s="46">
        <f t="shared" si="0"/>
        <v>0.61</v>
      </c>
    </row>
    <row r="37" spans="2:16">
      <c r="B37" s="75" t="s">
        <v>130</v>
      </c>
      <c r="C37" s="216"/>
      <c r="D37" s="75" t="s">
        <v>181</v>
      </c>
      <c r="E37" s="49">
        <v>16.02</v>
      </c>
      <c r="F37" s="76" t="s">
        <v>132</v>
      </c>
      <c r="G37" s="44">
        <v>0</v>
      </c>
      <c r="H37" s="45">
        <v>16.02</v>
      </c>
      <c r="I37" s="44">
        <v>3</v>
      </c>
      <c r="J37" s="46">
        <f t="shared" si="1"/>
        <v>48.06</v>
      </c>
      <c r="K37" s="47"/>
      <c r="L37" s="43"/>
      <c r="M37" s="47"/>
      <c r="N37" s="46">
        <v>2.44</v>
      </c>
      <c r="O37" s="47">
        <v>0.25</v>
      </c>
      <c r="P37" s="46">
        <f t="shared" si="0"/>
        <v>0.61</v>
      </c>
    </row>
    <row r="38" spans="2:16">
      <c r="B38" s="75" t="s">
        <v>130</v>
      </c>
      <c r="C38" s="216"/>
      <c r="D38" s="75" t="s">
        <v>182</v>
      </c>
      <c r="E38" s="49">
        <v>16.78</v>
      </c>
      <c r="F38" s="76" t="s">
        <v>132</v>
      </c>
      <c r="G38" s="44">
        <v>0</v>
      </c>
      <c r="H38" s="45">
        <v>16.78</v>
      </c>
      <c r="I38" s="44">
        <v>5</v>
      </c>
      <c r="J38" s="46">
        <f t="shared" si="1"/>
        <v>83.9</v>
      </c>
      <c r="K38" s="47"/>
      <c r="L38" s="43"/>
      <c r="M38" s="47"/>
      <c r="N38" s="46">
        <v>2.44</v>
      </c>
      <c r="O38" s="47">
        <v>0.25</v>
      </c>
      <c r="P38" s="46">
        <f t="shared" si="0"/>
        <v>0.61</v>
      </c>
    </row>
    <row r="39" spans="2:16">
      <c r="B39" s="75" t="s">
        <v>130</v>
      </c>
      <c r="C39" s="216"/>
      <c r="D39" s="75" t="s">
        <v>183</v>
      </c>
      <c r="E39" s="49">
        <v>15.6</v>
      </c>
      <c r="F39" s="76" t="s">
        <v>132</v>
      </c>
      <c r="G39" s="44">
        <v>0</v>
      </c>
      <c r="H39" s="45">
        <v>15.6</v>
      </c>
      <c r="I39" s="44">
        <v>5</v>
      </c>
      <c r="J39" s="46">
        <f t="shared" si="1"/>
        <v>78</v>
      </c>
      <c r="K39" s="47"/>
      <c r="L39" s="43"/>
      <c r="M39" s="47"/>
      <c r="N39" s="46">
        <v>2.44</v>
      </c>
      <c r="O39" s="47">
        <v>0.25</v>
      </c>
      <c r="P39" s="46">
        <f t="shared" si="0"/>
        <v>0.61</v>
      </c>
    </row>
    <row r="40" spans="2:16">
      <c r="B40" s="75" t="s">
        <v>130</v>
      </c>
      <c r="C40" s="216"/>
      <c r="D40" s="75" t="s">
        <v>184</v>
      </c>
      <c r="E40" s="49">
        <v>15.62</v>
      </c>
      <c r="F40" s="76" t="s">
        <v>132</v>
      </c>
      <c r="G40" s="44">
        <v>0</v>
      </c>
      <c r="H40" s="45">
        <v>15.62</v>
      </c>
      <c r="I40" s="44">
        <v>2</v>
      </c>
      <c r="J40" s="46">
        <f t="shared" si="1"/>
        <v>31.24</v>
      </c>
      <c r="K40" s="47"/>
      <c r="L40" s="43"/>
      <c r="M40" s="47"/>
      <c r="N40" s="46">
        <v>2.44</v>
      </c>
      <c r="O40" s="47">
        <v>0.25</v>
      </c>
      <c r="P40" s="46">
        <f t="shared" si="0"/>
        <v>0.61</v>
      </c>
    </row>
    <row r="41" spans="2:16">
      <c r="B41" s="75" t="s">
        <v>130</v>
      </c>
      <c r="C41" s="216"/>
      <c r="D41" s="75" t="s">
        <v>185</v>
      </c>
      <c r="E41" s="49">
        <v>16.809999999999999</v>
      </c>
      <c r="F41" s="76" t="s">
        <v>132</v>
      </c>
      <c r="G41" s="44">
        <v>0</v>
      </c>
      <c r="H41" s="45">
        <v>16.809999999999999</v>
      </c>
      <c r="I41" s="44">
        <v>5</v>
      </c>
      <c r="J41" s="46">
        <f t="shared" si="1"/>
        <v>84.05</v>
      </c>
      <c r="K41" s="47"/>
      <c r="L41" s="43"/>
      <c r="M41" s="47"/>
      <c r="N41" s="46">
        <v>2.44</v>
      </c>
      <c r="O41" s="47">
        <v>0.25</v>
      </c>
      <c r="P41" s="46">
        <f t="shared" si="0"/>
        <v>0.61</v>
      </c>
    </row>
    <row r="42" spans="2:16">
      <c r="B42" s="75" t="s">
        <v>130</v>
      </c>
      <c r="C42" s="216"/>
      <c r="D42" s="75" t="s">
        <v>66</v>
      </c>
      <c r="E42" s="49">
        <v>130.88999999999999</v>
      </c>
      <c r="F42" s="76" t="s">
        <v>132</v>
      </c>
      <c r="G42" s="44">
        <v>0</v>
      </c>
      <c r="H42" s="45">
        <v>130.88999999999999</v>
      </c>
      <c r="I42" s="44">
        <v>5</v>
      </c>
      <c r="J42" s="46">
        <f t="shared" si="1"/>
        <v>654.44999999999993</v>
      </c>
      <c r="K42" s="47"/>
      <c r="L42" s="43"/>
      <c r="M42" s="47"/>
      <c r="N42" s="46"/>
      <c r="O42" s="47"/>
      <c r="P42" s="46"/>
    </row>
    <row r="43" spans="2:16">
      <c r="B43" s="84" t="s">
        <v>130</v>
      </c>
      <c r="C43" s="216"/>
      <c r="D43" s="75" t="s">
        <v>60</v>
      </c>
      <c r="E43" s="49">
        <v>15.48</v>
      </c>
      <c r="F43" s="76" t="s">
        <v>132</v>
      </c>
      <c r="G43" s="44">
        <v>0</v>
      </c>
      <c r="H43" s="45">
        <v>15.48</v>
      </c>
      <c r="I43" s="44">
        <v>5</v>
      </c>
      <c r="J43" s="46">
        <f t="shared" si="1"/>
        <v>77.400000000000006</v>
      </c>
      <c r="K43" s="47"/>
      <c r="L43" s="43"/>
      <c r="M43" s="47"/>
      <c r="N43" s="46">
        <v>2.04</v>
      </c>
      <c r="O43" s="47">
        <v>0.25</v>
      </c>
      <c r="P43" s="46">
        <f t="shared" ref="P43:P53" si="2">N43*O43</f>
        <v>0.51</v>
      </c>
    </row>
    <row r="44" spans="2:16">
      <c r="B44" s="84" t="s">
        <v>130</v>
      </c>
      <c r="C44" s="216"/>
      <c r="D44" s="75" t="s">
        <v>186</v>
      </c>
      <c r="E44" s="49">
        <v>7.95</v>
      </c>
      <c r="F44" s="76" t="s">
        <v>132</v>
      </c>
      <c r="G44" s="44">
        <v>0</v>
      </c>
      <c r="H44" s="45"/>
      <c r="I44" s="44"/>
      <c r="J44" s="46"/>
      <c r="K44" s="47">
        <v>7.95</v>
      </c>
      <c r="L44" s="43">
        <v>5</v>
      </c>
      <c r="M44" s="47">
        <f>K44*L44</f>
        <v>39.75</v>
      </c>
      <c r="N44" s="46">
        <v>0.56000000000000005</v>
      </c>
      <c r="O44" s="47">
        <v>0.25</v>
      </c>
      <c r="P44" s="46">
        <f t="shared" si="2"/>
        <v>0.14000000000000001</v>
      </c>
    </row>
    <row r="45" spans="2:16">
      <c r="B45" s="41" t="s">
        <v>50</v>
      </c>
      <c r="C45" s="216"/>
      <c r="D45" s="71" t="s">
        <v>187</v>
      </c>
      <c r="E45" s="49">
        <v>16.02</v>
      </c>
      <c r="F45" s="76" t="s">
        <v>132</v>
      </c>
      <c r="G45" s="44">
        <v>20</v>
      </c>
      <c r="H45" s="45">
        <v>16.02</v>
      </c>
      <c r="I45" s="44">
        <v>5</v>
      </c>
      <c r="J45" s="46">
        <f>H45*I45</f>
        <v>80.099999999999994</v>
      </c>
      <c r="K45" s="47"/>
      <c r="L45" s="43"/>
      <c r="M45" s="47"/>
      <c r="N45" s="46">
        <v>2.44</v>
      </c>
      <c r="O45" s="47">
        <v>0.25</v>
      </c>
      <c r="P45" s="46">
        <f t="shared" si="2"/>
        <v>0.61</v>
      </c>
    </row>
    <row r="46" spans="2:16">
      <c r="B46" s="41" t="s">
        <v>50</v>
      </c>
      <c r="C46" s="216"/>
      <c r="D46" s="71" t="s">
        <v>188</v>
      </c>
      <c r="E46" s="49">
        <v>21.7</v>
      </c>
      <c r="F46" s="76" t="s">
        <v>132</v>
      </c>
      <c r="G46" s="44">
        <v>20</v>
      </c>
      <c r="H46" s="45">
        <v>21.7</v>
      </c>
      <c r="I46" s="44">
        <v>5</v>
      </c>
      <c r="J46" s="46">
        <f>H46*I46</f>
        <v>108.5</v>
      </c>
      <c r="K46" s="47"/>
      <c r="L46" s="43"/>
      <c r="M46" s="47"/>
      <c r="N46" s="46">
        <v>2.04</v>
      </c>
      <c r="O46" s="47">
        <v>0.25</v>
      </c>
      <c r="P46" s="46">
        <f t="shared" si="2"/>
        <v>0.51</v>
      </c>
    </row>
    <row r="47" spans="2:16">
      <c r="B47" s="41" t="s">
        <v>50</v>
      </c>
      <c r="C47" s="216"/>
      <c r="D47" s="71" t="s">
        <v>189</v>
      </c>
      <c r="E47" s="49">
        <v>3.1</v>
      </c>
      <c r="F47" s="76" t="s">
        <v>132</v>
      </c>
      <c r="G47" s="44">
        <v>20</v>
      </c>
      <c r="H47" s="45"/>
      <c r="I47" s="44"/>
      <c r="J47" s="46"/>
      <c r="K47" s="47">
        <v>3.1</v>
      </c>
      <c r="L47" s="43">
        <v>5</v>
      </c>
      <c r="M47" s="47">
        <f>K47*L47</f>
        <v>15.5</v>
      </c>
      <c r="N47" s="46">
        <v>0.56000000000000005</v>
      </c>
      <c r="O47" s="47">
        <v>0.25</v>
      </c>
      <c r="P47" s="46">
        <f t="shared" si="2"/>
        <v>0.14000000000000001</v>
      </c>
    </row>
    <row r="48" spans="2:16">
      <c r="B48" s="41" t="s">
        <v>50</v>
      </c>
      <c r="C48" s="216"/>
      <c r="D48" s="71" t="s">
        <v>190</v>
      </c>
      <c r="E48" s="49">
        <v>12.12</v>
      </c>
      <c r="F48" s="76" t="s">
        <v>132</v>
      </c>
      <c r="G48" s="44">
        <v>20</v>
      </c>
      <c r="H48" s="45">
        <v>12.12</v>
      </c>
      <c r="I48" s="44">
        <v>5</v>
      </c>
      <c r="J48" s="46">
        <f t="shared" ref="J48:J53" si="3">H48*I48</f>
        <v>60.599999999999994</v>
      </c>
      <c r="K48" s="47"/>
      <c r="L48" s="43"/>
      <c r="M48" s="47"/>
      <c r="N48" s="46">
        <v>2.71</v>
      </c>
      <c r="O48" s="47">
        <v>0.25</v>
      </c>
      <c r="P48" s="46">
        <f t="shared" si="2"/>
        <v>0.67749999999999999</v>
      </c>
    </row>
    <row r="49" spans="2:16">
      <c r="B49" s="41" t="s">
        <v>50</v>
      </c>
      <c r="C49" s="206" t="s">
        <v>191</v>
      </c>
      <c r="D49" s="71" t="s">
        <v>192</v>
      </c>
      <c r="E49" s="49">
        <v>73.78</v>
      </c>
      <c r="F49" s="76" t="s">
        <v>132</v>
      </c>
      <c r="G49" s="44">
        <v>20</v>
      </c>
      <c r="H49" s="45">
        <v>73.78</v>
      </c>
      <c r="I49" s="44">
        <v>10</v>
      </c>
      <c r="J49" s="46">
        <f t="shared" si="3"/>
        <v>737.8</v>
      </c>
      <c r="K49" s="47"/>
      <c r="L49" s="43"/>
      <c r="M49" s="47"/>
      <c r="N49" s="46">
        <v>2.44</v>
      </c>
      <c r="O49" s="47">
        <v>0.25</v>
      </c>
      <c r="P49" s="46">
        <f t="shared" si="2"/>
        <v>0.61</v>
      </c>
    </row>
    <row r="50" spans="2:16" ht="12.75" customHeight="1">
      <c r="B50" s="84" t="s">
        <v>130</v>
      </c>
      <c r="C50" s="206"/>
      <c r="D50" s="75" t="s">
        <v>193</v>
      </c>
      <c r="E50" s="49">
        <v>129.12</v>
      </c>
      <c r="F50" s="76" t="s">
        <v>132</v>
      </c>
      <c r="G50" s="44">
        <v>0</v>
      </c>
      <c r="H50" s="45">
        <v>129.12</v>
      </c>
      <c r="I50" s="44">
        <v>10</v>
      </c>
      <c r="J50" s="46">
        <f t="shared" si="3"/>
        <v>1291.2</v>
      </c>
      <c r="K50" s="47"/>
      <c r="L50" s="43"/>
      <c r="M50" s="47"/>
      <c r="N50" s="46">
        <v>24.6</v>
      </c>
      <c r="O50" s="47">
        <v>0.25</v>
      </c>
      <c r="P50" s="46">
        <f t="shared" si="2"/>
        <v>6.15</v>
      </c>
    </row>
    <row r="51" spans="2:16" ht="14.25" customHeight="1">
      <c r="B51" s="84" t="s">
        <v>130</v>
      </c>
      <c r="C51" s="206"/>
      <c r="D51" s="75" t="s">
        <v>98</v>
      </c>
      <c r="E51" s="49">
        <v>8.44</v>
      </c>
      <c r="F51" s="76" t="s">
        <v>132</v>
      </c>
      <c r="G51" s="44">
        <v>0</v>
      </c>
      <c r="H51" s="45">
        <v>8.44</v>
      </c>
      <c r="I51" s="44">
        <v>3</v>
      </c>
      <c r="J51" s="46">
        <f t="shared" si="3"/>
        <v>25.32</v>
      </c>
      <c r="K51" s="47"/>
      <c r="L51" s="43"/>
      <c r="M51" s="47"/>
      <c r="N51" s="46">
        <v>3.84</v>
      </c>
      <c r="O51" s="47">
        <v>0.25</v>
      </c>
      <c r="P51" s="46">
        <f t="shared" si="2"/>
        <v>0.96</v>
      </c>
    </row>
    <row r="52" spans="2:16" ht="14.25" customHeight="1">
      <c r="B52" s="84" t="s">
        <v>130</v>
      </c>
      <c r="C52" s="206"/>
      <c r="D52" s="75" t="s">
        <v>194</v>
      </c>
      <c r="E52" s="49">
        <v>16.170000000000002</v>
      </c>
      <c r="F52" s="76" t="s">
        <v>132</v>
      </c>
      <c r="G52" s="44">
        <v>0</v>
      </c>
      <c r="H52" s="45">
        <v>16.170000000000002</v>
      </c>
      <c r="I52" s="44">
        <v>5</v>
      </c>
      <c r="J52" s="46">
        <f t="shared" si="3"/>
        <v>80.850000000000009</v>
      </c>
      <c r="K52" s="47"/>
      <c r="L52" s="43"/>
      <c r="M52" s="47"/>
      <c r="N52" s="46">
        <v>0.69</v>
      </c>
      <c r="O52" s="47">
        <v>0.25</v>
      </c>
      <c r="P52" s="46">
        <f t="shared" si="2"/>
        <v>0.17249999999999999</v>
      </c>
    </row>
    <row r="53" spans="2:16" ht="14.25" customHeight="1">
      <c r="B53" s="84" t="s">
        <v>130</v>
      </c>
      <c r="C53" s="206"/>
      <c r="D53" s="75" t="s">
        <v>195</v>
      </c>
      <c r="E53" s="49">
        <v>57.94</v>
      </c>
      <c r="F53" s="76" t="s">
        <v>132</v>
      </c>
      <c r="G53" s="44">
        <v>0</v>
      </c>
      <c r="H53" s="45">
        <v>57.94</v>
      </c>
      <c r="I53" s="44">
        <v>5</v>
      </c>
      <c r="J53" s="46">
        <f t="shared" si="3"/>
        <v>289.7</v>
      </c>
      <c r="K53" s="47"/>
      <c r="L53" s="43"/>
      <c r="M53" s="47"/>
      <c r="N53" s="46">
        <v>1.23</v>
      </c>
      <c r="O53" s="47">
        <v>0.25</v>
      </c>
      <c r="P53" s="46">
        <f t="shared" si="2"/>
        <v>0.3075</v>
      </c>
    </row>
    <row r="54" spans="2:16">
      <c r="B54" s="40"/>
      <c r="C54" s="63"/>
      <c r="D54" s="85"/>
      <c r="E54" s="85"/>
      <c r="H54" s="86"/>
      <c r="I54" s="58"/>
      <c r="J54" s="67">
        <f>SUM(J4:J53)</f>
        <v>6036.6699999999992</v>
      </c>
      <c r="K54" s="58"/>
      <c r="L54" s="58"/>
      <c r="M54" s="67">
        <f>SUM(M4:M53)</f>
        <v>1500.3000000000002</v>
      </c>
      <c r="N54" s="58"/>
      <c r="O54" s="58"/>
      <c r="P54" s="67">
        <f>SUM(P4:P53)</f>
        <v>41.72</v>
      </c>
    </row>
    <row r="55" spans="2:16">
      <c r="B55" s="40"/>
      <c r="C55" s="63"/>
      <c r="D55" s="85"/>
      <c r="E55" s="85"/>
      <c r="H55" s="85"/>
      <c r="J55" s="87"/>
      <c r="K55" s="87"/>
      <c r="L55" s="87"/>
      <c r="M55" s="87"/>
      <c r="N55" s="87"/>
      <c r="O55" s="87"/>
      <c r="P55" s="87"/>
    </row>
    <row r="56" spans="2:16" ht="14.25" customHeight="1">
      <c r="D56" s="54" t="s">
        <v>134</v>
      </c>
      <c r="E56" s="54" t="s">
        <v>50</v>
      </c>
      <c r="F56" s="44" t="s">
        <v>196</v>
      </c>
      <c r="H56" s="208" t="s">
        <v>44</v>
      </c>
      <c r="I56" s="208"/>
      <c r="J56" s="55">
        <f>SUMIFS(J$4:J$53,$B$4:$B$53,$E:$E,$F$4:$F$53,$F:$F)</f>
        <v>0</v>
      </c>
      <c r="K56" s="203" t="s">
        <v>135</v>
      </c>
      <c r="L56" s="203"/>
      <c r="M56" s="55">
        <f>SUMIFS(M$4:M$53,$B$4:$B$53,$E:$E,$F$4:$F$53,$F:$F)</f>
        <v>0</v>
      </c>
      <c r="N56" s="204" t="s">
        <v>46</v>
      </c>
      <c r="O56" s="204"/>
      <c r="P56" s="55">
        <f>SUMIFS(P$4:P$53,$B$4:$B$53,$E:$E,$F$4:$F$53,$F:$F)</f>
        <v>0</v>
      </c>
    </row>
    <row r="57" spans="2:16">
      <c r="D57" s="54" t="s">
        <v>134</v>
      </c>
      <c r="E57" s="54" t="s">
        <v>50</v>
      </c>
      <c r="F57" s="43" t="s">
        <v>132</v>
      </c>
      <c r="H57" s="208"/>
      <c r="I57" s="208"/>
      <c r="J57" s="55">
        <f>SUMIFS(J$4:J$53,$B$4:$B$53,$E:$E,$F$4:$F$53,$F:$F)</f>
        <v>987</v>
      </c>
      <c r="K57" s="203"/>
      <c r="L57" s="203"/>
      <c r="M57" s="55">
        <f>SUMIFS(M$4:M$53,$B$4:$B$53,$E:$E,$F$4:$F$53,$F:$F)</f>
        <v>15.5</v>
      </c>
      <c r="N57" s="204"/>
      <c r="O57" s="204"/>
      <c r="P57" s="55">
        <f>SUMIFS(P$4:P$53,$B$4:$B$53,$E:$E,$F$4:$F$53,$F:$F)</f>
        <v>2.5475000000000003</v>
      </c>
    </row>
    <row r="58" spans="2:16">
      <c r="D58" s="88" t="s">
        <v>136</v>
      </c>
      <c r="E58" s="88" t="s">
        <v>130</v>
      </c>
      <c r="F58" s="44" t="s">
        <v>196</v>
      </c>
      <c r="H58" s="208"/>
      <c r="I58" s="208"/>
      <c r="J58" s="57">
        <f>SUMIFS(J$4:J$53,$B$4:$B$53,$E:$E,$F$4:$F$53,$F:$F)</f>
        <v>0</v>
      </c>
      <c r="K58" s="203"/>
      <c r="L58" s="203"/>
      <c r="M58" s="57">
        <f>SUMIFS(M$4:M$53,$B$4:$B$53,$E:$E,$F$4:$F$53,$F:$F)</f>
        <v>0</v>
      </c>
      <c r="N58" s="204"/>
      <c r="O58" s="204"/>
      <c r="P58" s="57">
        <f>SUMIFS(P$4:P$53,$B$4:$B$53,$E:$E,$F$4:$F$53,$F:$F)</f>
        <v>0</v>
      </c>
    </row>
    <row r="59" spans="2:16">
      <c r="D59" s="88" t="s">
        <v>136</v>
      </c>
      <c r="E59" s="88" t="s">
        <v>130</v>
      </c>
      <c r="F59" s="43" t="s">
        <v>132</v>
      </c>
      <c r="H59" s="208"/>
      <c r="I59" s="208"/>
      <c r="J59" s="57">
        <f>SUMIFS(J$4:J$53,$B$4:$B$53,$E:$E,$F$4:$F$53,$F:$F)</f>
        <v>5049.67</v>
      </c>
      <c r="K59" s="203"/>
      <c r="L59" s="203"/>
      <c r="M59" s="57">
        <f>SUMIFS(M$4:M$53,$B$4:$B$53,$E:$E,$F$4:$F$53,$F:$F)</f>
        <v>1484.8000000000002</v>
      </c>
      <c r="N59" s="204"/>
      <c r="O59" s="204"/>
      <c r="P59" s="57">
        <f>SUMIFS(P$4:P$53,$B$4:$B$53,$E:$E,$F$4:$F$53,$F:$F)</f>
        <v>39.172499999999999</v>
      </c>
    </row>
    <row r="60" spans="2:16">
      <c r="G60" s="89"/>
      <c r="I60" s="87"/>
      <c r="J60" s="87"/>
      <c r="K60" s="87"/>
      <c r="L60" s="87"/>
      <c r="M60" s="87"/>
      <c r="N60" s="87"/>
      <c r="O60" s="87"/>
      <c r="P60" s="87"/>
    </row>
    <row r="61" spans="2:16">
      <c r="I61" s="87"/>
      <c r="J61" s="87"/>
      <c r="K61" s="87"/>
      <c r="L61" s="87"/>
      <c r="M61" s="87"/>
      <c r="N61" s="87"/>
      <c r="O61" s="87"/>
      <c r="P61" s="87"/>
    </row>
    <row r="62" spans="2:16">
      <c r="E62" s="59"/>
      <c r="I62" s="87"/>
      <c r="J62" s="87"/>
      <c r="K62" s="87"/>
      <c r="L62" s="87"/>
      <c r="M62" s="87"/>
      <c r="N62" s="87"/>
      <c r="O62" s="87"/>
      <c r="P62" s="87"/>
    </row>
    <row r="63" spans="2:16">
      <c r="I63" s="87"/>
      <c r="J63" s="87"/>
      <c r="K63" s="87"/>
      <c r="L63" s="87"/>
      <c r="M63" s="87"/>
      <c r="N63" s="87"/>
      <c r="O63" s="87"/>
      <c r="P63" s="87"/>
    </row>
    <row r="64" spans="2:16">
      <c r="I64" s="87"/>
      <c r="J64" s="87"/>
      <c r="K64" s="87"/>
      <c r="L64" s="87"/>
      <c r="M64" s="87"/>
      <c r="N64" s="87"/>
      <c r="O64" s="87"/>
      <c r="P64" s="87"/>
    </row>
    <row r="65" spans="9:16">
      <c r="I65" s="87"/>
      <c r="J65" s="87"/>
      <c r="K65" s="87"/>
      <c r="L65" s="87"/>
      <c r="M65" s="87"/>
      <c r="N65" s="87"/>
      <c r="O65" s="87"/>
      <c r="P65" s="87"/>
    </row>
    <row r="66" spans="9:16"/>
    <row r="67" spans="9:16" hidden="1"/>
    <row r="68" spans="9:16" hidden="1"/>
    <row r="69" spans="9:16" hidden="1"/>
    <row r="70" spans="9:16" hidden="1"/>
    <row r="71" spans="9:16" hidden="1"/>
    <row r="72" spans="9:16" hidden="1"/>
    <row r="73" spans="9:16" hidden="1"/>
    <row r="74" spans="9:16" hidden="1"/>
    <row r="75" spans="9:16" hidden="1"/>
    <row r="76" spans="9:16" hidden="1"/>
    <row r="77" spans="9:16" hidden="1"/>
    <row r="78" spans="9:16" hidden="1"/>
    <row r="79" spans="9:16" hidden="1"/>
    <row r="80" spans="9:16" hidden="1"/>
    <row r="81" spans="2:16" hidden="1"/>
    <row r="82" spans="2:16" hidden="1"/>
    <row r="87" spans="2:16" ht="15" hidden="1" customHeight="1">
      <c r="H87" s="215"/>
      <c r="I87" s="215"/>
      <c r="J87" s="215"/>
      <c r="K87" s="215"/>
      <c r="L87" s="215"/>
      <c r="M87" s="215"/>
      <c r="N87" s="215"/>
      <c r="O87" s="215"/>
      <c r="P87" s="215"/>
    </row>
    <row r="95" spans="2:16" ht="15" hidden="1" customHeight="1">
      <c r="H95" s="215"/>
      <c r="I95" s="215"/>
      <c r="J95" s="215"/>
      <c r="K95" s="215"/>
      <c r="L95" s="215"/>
      <c r="M95" s="215"/>
      <c r="N95" s="215"/>
      <c r="O95" s="215"/>
      <c r="P95" s="215"/>
    </row>
    <row r="96" spans="2:16" ht="15" hidden="1">
      <c r="B96" s="40"/>
      <c r="C96" s="215"/>
      <c r="D96" s="215"/>
      <c r="E96" s="73"/>
      <c r="H96" s="90"/>
      <c r="I96" s="90"/>
      <c r="J96" s="90"/>
      <c r="K96" s="90"/>
      <c r="L96" s="90"/>
      <c r="M96" s="90"/>
      <c r="N96" s="90"/>
      <c r="O96" s="90"/>
      <c r="P96" s="90"/>
    </row>
    <row r="97" spans="3:12" hidden="1">
      <c r="C97" s="215"/>
      <c r="D97" s="215"/>
      <c r="I97" s="40"/>
    </row>
    <row r="98" spans="3:12" hidden="1">
      <c r="C98" s="215"/>
      <c r="D98" s="215"/>
      <c r="I98" s="40"/>
    </row>
    <row r="99" spans="3:12" hidden="1">
      <c r="C99" s="215"/>
      <c r="D99" s="215"/>
      <c r="I99" s="40"/>
    </row>
    <row r="100" spans="3:12" ht="15" hidden="1">
      <c r="C100" s="215"/>
      <c r="D100" s="215"/>
      <c r="F100" s="91"/>
      <c r="G100" s="92"/>
      <c r="I100" s="40"/>
    </row>
    <row r="101" spans="3:12" hidden="1">
      <c r="C101" s="215"/>
      <c r="D101" s="215"/>
      <c r="I101" s="40"/>
    </row>
    <row r="102" spans="3:12" hidden="1">
      <c r="C102" s="215"/>
      <c r="D102" s="215"/>
      <c r="I102" s="40"/>
    </row>
    <row r="103" spans="3:12" ht="15" hidden="1">
      <c r="C103" s="215"/>
      <c r="D103" s="90"/>
    </row>
    <row r="104" spans="3:12" hidden="1">
      <c r="C104" s="215"/>
      <c r="D104" s="215"/>
      <c r="I104" s="40"/>
    </row>
    <row r="105" spans="3:12" hidden="1">
      <c r="C105" s="215"/>
      <c r="D105" s="215"/>
    </row>
    <row r="106" spans="3:12" hidden="1">
      <c r="C106" s="215"/>
      <c r="D106" s="215"/>
    </row>
    <row r="107" spans="3:12" hidden="1">
      <c r="C107" s="215"/>
      <c r="D107" s="215"/>
      <c r="L107" s="40"/>
    </row>
    <row r="108" spans="3:12" ht="15" hidden="1">
      <c r="C108" s="215"/>
      <c r="D108" s="90"/>
    </row>
    <row r="109" spans="3:12" hidden="1">
      <c r="C109" s="215"/>
      <c r="D109" s="215"/>
      <c r="I109" s="40"/>
    </row>
    <row r="110" spans="3:12" hidden="1">
      <c r="C110" s="215"/>
      <c r="D110" s="215"/>
      <c r="I110" s="40"/>
    </row>
    <row r="111" spans="3:12" hidden="1">
      <c r="C111" s="215"/>
      <c r="D111" s="215"/>
      <c r="I111" s="40"/>
    </row>
    <row r="112" spans="3:12" ht="15" hidden="1">
      <c r="C112" s="215"/>
      <c r="D112" s="90"/>
    </row>
    <row r="113" spans="3:12" ht="27" hidden="1" customHeight="1">
      <c r="C113" s="215"/>
      <c r="D113" s="215"/>
      <c r="I113" s="40"/>
    </row>
    <row r="114" spans="3:12" hidden="1">
      <c r="C114" s="215"/>
      <c r="D114" s="215"/>
      <c r="I114" s="40"/>
    </row>
    <row r="115" spans="3:12" hidden="1">
      <c r="C115" s="215"/>
      <c r="D115" s="215"/>
    </row>
    <row r="116" spans="3:12" ht="15" hidden="1">
      <c r="C116" s="215"/>
      <c r="D116" s="90"/>
      <c r="L116" s="40"/>
    </row>
    <row r="117" spans="3:12" hidden="1">
      <c r="C117" s="215"/>
      <c r="D117" s="215"/>
      <c r="I117" s="40"/>
    </row>
    <row r="118" spans="3:12" hidden="1">
      <c r="C118" s="215"/>
      <c r="D118" s="215"/>
      <c r="L118" s="40"/>
    </row>
    <row r="119" spans="3:12" ht="15" hidden="1">
      <c r="C119" s="215"/>
      <c r="D119" s="90"/>
    </row>
    <row r="120" spans="3:12" ht="27" hidden="1" customHeight="1">
      <c r="C120" s="215"/>
      <c r="D120" s="215"/>
    </row>
    <row r="121" spans="3:12" hidden="1">
      <c r="C121" s="215"/>
      <c r="D121" s="215"/>
      <c r="L121" s="40"/>
    </row>
    <row r="122" spans="3:12" ht="15" hidden="1">
      <c r="C122" s="215"/>
      <c r="D122" s="90"/>
    </row>
    <row r="123" spans="3:12" ht="15" hidden="1">
      <c r="C123" s="215"/>
      <c r="D123" s="90"/>
    </row>
    <row r="124" spans="3:12" ht="15" hidden="1">
      <c r="C124" s="215"/>
      <c r="D124" s="90"/>
    </row>
    <row r="125" spans="3:12" ht="15" hidden="1">
      <c r="C125" s="215"/>
      <c r="D125" s="90"/>
    </row>
    <row r="126" spans="3:12" ht="27" hidden="1" customHeight="1">
      <c r="C126" s="215"/>
      <c r="D126" s="215"/>
    </row>
    <row r="127" spans="3:12" hidden="1">
      <c r="C127" s="93"/>
      <c r="D127" s="215"/>
    </row>
    <row r="128" spans="3:12" hidden="1">
      <c r="C128" s="93"/>
      <c r="D128" s="215"/>
    </row>
    <row r="129" spans="2:16" hidden="1">
      <c r="C129" s="93"/>
      <c r="D129" s="40"/>
    </row>
    <row r="130" spans="2:16" ht="15" hidden="1">
      <c r="C130" s="93"/>
      <c r="D130" s="40"/>
      <c r="E130" s="73"/>
      <c r="I130" s="40"/>
      <c r="L130" s="40"/>
    </row>
    <row r="132" spans="2:16" ht="13.5" hidden="1" customHeight="1">
      <c r="B132" s="40"/>
      <c r="C132" s="94"/>
      <c r="D132" s="90"/>
      <c r="E132" s="90"/>
      <c r="H132" s="215"/>
      <c r="I132" s="215"/>
      <c r="J132" s="215"/>
      <c r="K132" s="215"/>
      <c r="L132" s="215"/>
      <c r="M132" s="215"/>
      <c r="N132" s="215"/>
      <c r="O132" s="215"/>
      <c r="P132" s="215"/>
    </row>
    <row r="133" spans="2:16" ht="15" hidden="1">
      <c r="B133" s="40"/>
      <c r="C133" s="215"/>
      <c r="D133" s="215"/>
      <c r="E133" s="90"/>
      <c r="H133" s="90"/>
      <c r="I133" s="90"/>
      <c r="J133" s="90"/>
      <c r="K133" s="90"/>
      <c r="L133" s="90"/>
      <c r="M133" s="90"/>
      <c r="N133" s="90"/>
      <c r="O133" s="90"/>
      <c r="P133" s="90"/>
    </row>
    <row r="1048573" ht="30.75" hidden="1" customHeight="1"/>
    <row r="1048574" ht="38.25" hidden="1" customHeight="1"/>
    <row r="1048575" ht="12.75" hidden="1" customHeight="1"/>
    <row r="1048576" ht="12.75" customHeight="1"/>
  </sheetData>
  <sheetProtection algorithmName="SHA-512" hashValue="gJD1XknHWMBOquJJrdrLVa7gN7Ps+FFZoIKUcUCA+YSLz2UbAVdBMf9yvl2+BprU3jsfqNhjUgz97fJV+uS24g==" saltValue="GZKCVX+EFKHueTUXUCEh2Q==" spinCount="100000" sheet="1" objects="1" scenarios="1"/>
  <mergeCells count="34">
    <mergeCell ref="H2:J2"/>
    <mergeCell ref="K2:M2"/>
    <mergeCell ref="N2:P2"/>
    <mergeCell ref="C4:C8"/>
    <mergeCell ref="C9:C21"/>
    <mergeCell ref="C2:C3"/>
    <mergeCell ref="D2:D3"/>
    <mergeCell ref="E2:E3"/>
    <mergeCell ref="F2:F3"/>
    <mergeCell ref="G2:G3"/>
    <mergeCell ref="C22:C48"/>
    <mergeCell ref="C49:C53"/>
    <mergeCell ref="H56:I59"/>
    <mergeCell ref="K56:L59"/>
    <mergeCell ref="N56:O59"/>
    <mergeCell ref="H87:J87"/>
    <mergeCell ref="K87:M87"/>
    <mergeCell ref="N87:P87"/>
    <mergeCell ref="H95:J95"/>
    <mergeCell ref="K95:M95"/>
    <mergeCell ref="N95:P95"/>
    <mergeCell ref="H132:J132"/>
    <mergeCell ref="K132:M132"/>
    <mergeCell ref="N132:P132"/>
    <mergeCell ref="C133:D133"/>
    <mergeCell ref="C96:D96"/>
    <mergeCell ref="C97:C126"/>
    <mergeCell ref="D97:D102"/>
    <mergeCell ref="D104:D107"/>
    <mergeCell ref="D109:D111"/>
    <mergeCell ref="D113:D115"/>
    <mergeCell ref="D117:D118"/>
    <mergeCell ref="D120:D121"/>
    <mergeCell ref="D126:D128"/>
  </mergeCells>
  <pageMargins left="0.78749999999999998" right="0.78749999999999998" top="0.98402777777777795" bottom="1.31944444444444" header="0.78749999999999998" footer="0.511811023622047"/>
  <pageSetup paperSize="9" orientation="landscape" horizontalDpi="300" verticalDpi="300"/>
  <headerFooter>
    <oddHeader>&amp;C&amp;A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EW1048565"/>
  <sheetViews>
    <sheetView showGridLines="0" zoomScale="70" zoomScaleNormal="7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J25" sqref="J25"/>
    </sheetView>
  </sheetViews>
  <sheetFormatPr defaultColWidth="12.140625" defaultRowHeight="14.25" customHeight="1" zeroHeight="1"/>
  <cols>
    <col min="1" max="1" width="3.42578125" style="32" customWidth="1"/>
    <col min="2" max="2" width="5.42578125" style="32" customWidth="1"/>
    <col min="3" max="3" width="15.85546875" style="33" customWidth="1"/>
    <col min="4" max="4" width="60.140625" style="32" customWidth="1"/>
    <col min="5" max="5" width="14.140625" style="59" customWidth="1"/>
    <col min="6" max="6" width="17.7109375" style="32" customWidth="1"/>
    <col min="7" max="7" width="11.28515625" style="34" customWidth="1"/>
    <col min="8" max="8" width="9.5703125" style="59" customWidth="1"/>
    <col min="9" max="9" width="12.7109375" style="32" customWidth="1"/>
    <col min="10" max="10" width="11.85546875" style="59" customWidth="1"/>
    <col min="11" max="11" width="9.5703125" style="32" customWidth="1"/>
    <col min="12" max="12" width="11.85546875" style="32" customWidth="1"/>
    <col min="13" max="13" width="10.140625" style="32" customWidth="1"/>
    <col min="14" max="14" width="9.5703125" style="32" customWidth="1"/>
    <col min="15" max="16" width="11.5703125" style="32" customWidth="1"/>
    <col min="17" max="19" width="12.28515625" style="32" customWidth="1"/>
    <col min="20" max="1007" width="12.28515625" style="32" hidden="1" customWidth="1"/>
    <col min="1008" max="1015" width="10.42578125" style="32" hidden="1" customWidth="1"/>
    <col min="1016" max="16377" width="12.140625" style="68" hidden="1"/>
    <col min="16378" max="16384" width="11.5703125" style="68" customWidth="1"/>
  </cols>
  <sheetData>
    <row r="1" spans="2:16"/>
    <row r="2" spans="2:16" ht="42" customHeight="1">
      <c r="B2" s="38"/>
      <c r="C2" s="209" t="s">
        <v>39</v>
      </c>
      <c r="D2" s="209" t="s">
        <v>40</v>
      </c>
      <c r="E2" s="213" t="s">
        <v>41</v>
      </c>
      <c r="F2" s="209" t="s">
        <v>42</v>
      </c>
      <c r="G2" s="209" t="s">
        <v>43</v>
      </c>
      <c r="H2" s="214" t="s">
        <v>44</v>
      </c>
      <c r="I2" s="214"/>
      <c r="J2" s="214"/>
      <c r="K2" s="210" t="s">
        <v>45</v>
      </c>
      <c r="L2" s="210"/>
      <c r="M2" s="210"/>
      <c r="N2" s="210" t="s">
        <v>46</v>
      </c>
      <c r="O2" s="210"/>
      <c r="P2" s="210"/>
    </row>
    <row r="3" spans="2:16" ht="60" customHeight="1">
      <c r="B3" s="38"/>
      <c r="C3" s="209"/>
      <c r="D3" s="209"/>
      <c r="E3" s="213"/>
      <c r="F3" s="209"/>
      <c r="G3" s="209"/>
      <c r="H3" s="69" t="s">
        <v>47</v>
      </c>
      <c r="I3" s="39" t="s">
        <v>48</v>
      </c>
      <c r="J3" s="60" t="s">
        <v>49</v>
      </c>
      <c r="K3" s="70" t="s">
        <v>47</v>
      </c>
      <c r="L3" s="39" t="s">
        <v>48</v>
      </c>
      <c r="M3" s="39" t="s">
        <v>49</v>
      </c>
      <c r="N3" s="70" t="s">
        <v>47</v>
      </c>
      <c r="O3" s="39" t="s">
        <v>48</v>
      </c>
      <c r="P3" s="39" t="s">
        <v>49</v>
      </c>
    </row>
    <row r="4" spans="2:16" ht="13.5" customHeight="1">
      <c r="B4" s="95" t="s">
        <v>130</v>
      </c>
      <c r="C4" s="221" t="s">
        <v>197</v>
      </c>
      <c r="D4" s="95" t="s">
        <v>198</v>
      </c>
      <c r="E4" s="49">
        <v>21.47</v>
      </c>
      <c r="F4" s="43" t="s">
        <v>132</v>
      </c>
      <c r="G4" s="82">
        <v>0</v>
      </c>
      <c r="H4" s="45">
        <v>21.47</v>
      </c>
      <c r="I4" s="44">
        <v>1</v>
      </c>
      <c r="J4" s="46">
        <f>H4*I4</f>
        <v>21.47</v>
      </c>
      <c r="K4" s="47"/>
      <c r="L4" s="43"/>
      <c r="M4" s="44"/>
      <c r="N4" s="46">
        <v>13.96</v>
      </c>
      <c r="O4" s="44">
        <v>0.25</v>
      </c>
      <c r="P4" s="46">
        <f>N4*O4</f>
        <v>3.49</v>
      </c>
    </row>
    <row r="5" spans="2:16">
      <c r="B5" s="95" t="s">
        <v>130</v>
      </c>
      <c r="C5" s="221"/>
      <c r="D5" s="95" t="s">
        <v>199</v>
      </c>
      <c r="E5" s="49">
        <v>66.400000000000006</v>
      </c>
      <c r="F5" s="43" t="s">
        <v>132</v>
      </c>
      <c r="G5" s="82">
        <v>0</v>
      </c>
      <c r="H5" s="45">
        <v>66.400000000000006</v>
      </c>
      <c r="I5" s="44">
        <v>0.25</v>
      </c>
      <c r="J5" s="46">
        <f>H5*I5</f>
        <v>16.600000000000001</v>
      </c>
      <c r="K5" s="47"/>
      <c r="L5" s="43"/>
      <c r="M5" s="44"/>
      <c r="N5" s="46"/>
      <c r="O5" s="44"/>
      <c r="P5" s="46"/>
    </row>
    <row r="6" spans="2:16">
      <c r="B6" s="95" t="s">
        <v>130</v>
      </c>
      <c r="C6" s="221"/>
      <c r="D6" s="95" t="s">
        <v>85</v>
      </c>
      <c r="E6" s="49">
        <v>34.68</v>
      </c>
      <c r="F6" s="43" t="s">
        <v>132</v>
      </c>
      <c r="G6" s="82">
        <v>0</v>
      </c>
      <c r="H6" s="45">
        <v>34.68</v>
      </c>
      <c r="I6" s="44">
        <v>5</v>
      </c>
      <c r="J6" s="46">
        <f>H6*I6</f>
        <v>173.4</v>
      </c>
      <c r="K6" s="47"/>
      <c r="L6" s="43"/>
      <c r="M6" s="44"/>
      <c r="N6" s="46"/>
      <c r="O6" s="44"/>
      <c r="P6" s="46"/>
    </row>
    <row r="7" spans="2:16">
      <c r="B7" s="95" t="s">
        <v>130</v>
      </c>
      <c r="C7" s="221"/>
      <c r="D7" s="95" t="s">
        <v>200</v>
      </c>
      <c r="E7" s="49">
        <v>37.380000000000003</v>
      </c>
      <c r="F7" s="43" t="s">
        <v>132</v>
      </c>
      <c r="G7" s="82">
        <v>0</v>
      </c>
      <c r="H7" s="45">
        <v>37.380000000000003</v>
      </c>
      <c r="I7" s="44">
        <v>1</v>
      </c>
      <c r="J7" s="46">
        <f>H7*I7</f>
        <v>37.380000000000003</v>
      </c>
      <c r="K7" s="47"/>
      <c r="L7" s="43"/>
      <c r="M7" s="47"/>
      <c r="N7" s="46"/>
      <c r="O7" s="44"/>
      <c r="P7" s="46"/>
    </row>
    <row r="8" spans="2:16">
      <c r="B8" s="95" t="s">
        <v>130</v>
      </c>
      <c r="C8" s="221"/>
      <c r="D8" s="95" t="s">
        <v>201</v>
      </c>
      <c r="E8" s="49">
        <v>5.4</v>
      </c>
      <c r="F8" s="43" t="s">
        <v>132</v>
      </c>
      <c r="G8" s="82">
        <v>0</v>
      </c>
      <c r="H8" s="45"/>
      <c r="I8" s="44"/>
      <c r="J8" s="46"/>
      <c r="K8" s="47">
        <v>5.4</v>
      </c>
      <c r="L8" s="43">
        <v>5</v>
      </c>
      <c r="M8" s="47">
        <f>K8*L8</f>
        <v>27</v>
      </c>
      <c r="N8" s="46"/>
      <c r="O8" s="44"/>
      <c r="P8" s="46"/>
    </row>
    <row r="9" spans="2:16">
      <c r="B9" s="95" t="s">
        <v>130</v>
      </c>
      <c r="C9" s="221"/>
      <c r="D9" s="95" t="s">
        <v>202</v>
      </c>
      <c r="E9" s="49">
        <v>53.17</v>
      </c>
      <c r="F9" s="43" t="s">
        <v>132</v>
      </c>
      <c r="G9" s="82">
        <v>0</v>
      </c>
      <c r="H9" s="45"/>
      <c r="I9" s="44"/>
      <c r="J9" s="46"/>
      <c r="K9" s="47">
        <v>53.17</v>
      </c>
      <c r="L9" s="43">
        <v>5</v>
      </c>
      <c r="M9" s="47">
        <f>K9*L9</f>
        <v>265.85000000000002</v>
      </c>
      <c r="N9" s="46">
        <v>3.3</v>
      </c>
      <c r="O9" s="44">
        <v>0.25</v>
      </c>
      <c r="P9" s="46">
        <f>N9*O9</f>
        <v>0.82499999999999996</v>
      </c>
    </row>
    <row r="10" spans="2:16">
      <c r="B10" s="95" t="s">
        <v>130</v>
      </c>
      <c r="C10" s="221"/>
      <c r="D10" s="95" t="s">
        <v>203</v>
      </c>
      <c r="E10" s="49">
        <v>65.75</v>
      </c>
      <c r="F10" s="43" t="s">
        <v>132</v>
      </c>
      <c r="G10" s="82">
        <v>0</v>
      </c>
      <c r="H10" s="45">
        <v>65.75</v>
      </c>
      <c r="I10" s="44">
        <v>1</v>
      </c>
      <c r="J10" s="46">
        <f t="shared" ref="J10:J27" si="0">H10*I10</f>
        <v>65.75</v>
      </c>
      <c r="K10" s="47"/>
      <c r="L10" s="43"/>
      <c r="M10" s="44"/>
      <c r="N10" s="46"/>
      <c r="O10" s="44"/>
      <c r="P10" s="46"/>
    </row>
    <row r="11" spans="2:16" ht="15" customHeight="1">
      <c r="B11" s="95" t="s">
        <v>130</v>
      </c>
      <c r="C11" s="219" t="s">
        <v>147</v>
      </c>
      <c r="D11" s="95" t="s">
        <v>77</v>
      </c>
      <c r="E11" s="49">
        <v>26.08</v>
      </c>
      <c r="F11" s="43" t="s">
        <v>132</v>
      </c>
      <c r="G11" s="82">
        <v>0</v>
      </c>
      <c r="H11" s="45">
        <v>26.08</v>
      </c>
      <c r="I11" s="44">
        <v>2</v>
      </c>
      <c r="J11" s="46">
        <f t="shared" si="0"/>
        <v>52.16</v>
      </c>
      <c r="K11" s="47"/>
      <c r="L11" s="43"/>
      <c r="M11" s="44"/>
      <c r="N11" s="46">
        <v>3.7</v>
      </c>
      <c r="O11" s="44">
        <v>0.25</v>
      </c>
      <c r="P11" s="46">
        <f t="shared" ref="P11:P18" si="1">N11*O11</f>
        <v>0.92500000000000004</v>
      </c>
    </row>
    <row r="12" spans="2:16">
      <c r="B12" s="95" t="s">
        <v>130</v>
      </c>
      <c r="C12" s="219"/>
      <c r="D12" s="95" t="s">
        <v>204</v>
      </c>
      <c r="E12" s="49">
        <v>96.13</v>
      </c>
      <c r="F12" s="43" t="s">
        <v>132</v>
      </c>
      <c r="G12" s="82">
        <v>0</v>
      </c>
      <c r="H12" s="45">
        <v>96.13</v>
      </c>
      <c r="I12" s="44">
        <v>0.5</v>
      </c>
      <c r="J12" s="46">
        <f t="shared" si="0"/>
        <v>48.064999999999998</v>
      </c>
      <c r="K12" s="47"/>
      <c r="L12" s="43"/>
      <c r="M12" s="44"/>
      <c r="N12" s="46">
        <v>9.25</v>
      </c>
      <c r="O12" s="44">
        <v>0.25</v>
      </c>
      <c r="P12" s="46">
        <f t="shared" si="1"/>
        <v>2.3125</v>
      </c>
    </row>
    <row r="13" spans="2:16">
      <c r="B13" s="95" t="s">
        <v>130</v>
      </c>
      <c r="C13" s="219" t="s">
        <v>205</v>
      </c>
      <c r="D13" s="95" t="s">
        <v>206</v>
      </c>
      <c r="E13" s="96">
        <v>37.85</v>
      </c>
      <c r="F13" s="43" t="s">
        <v>132</v>
      </c>
      <c r="G13" s="82">
        <v>0</v>
      </c>
      <c r="H13" s="45">
        <v>37.85</v>
      </c>
      <c r="I13" s="44">
        <v>3</v>
      </c>
      <c r="J13" s="46">
        <f t="shared" si="0"/>
        <v>113.55000000000001</v>
      </c>
      <c r="K13" s="47"/>
      <c r="L13" s="43"/>
      <c r="M13" s="44"/>
      <c r="N13" s="46">
        <v>4.5999999999999996</v>
      </c>
      <c r="O13" s="44">
        <v>0.25</v>
      </c>
      <c r="P13" s="46">
        <f t="shared" si="1"/>
        <v>1.1499999999999999</v>
      </c>
    </row>
    <row r="14" spans="2:16">
      <c r="B14" s="95" t="s">
        <v>130</v>
      </c>
      <c r="C14" s="219"/>
      <c r="D14" s="95" t="s">
        <v>207</v>
      </c>
      <c r="E14" s="49">
        <v>64.709999999999994</v>
      </c>
      <c r="F14" s="43" t="s">
        <v>132</v>
      </c>
      <c r="G14" s="82">
        <v>0</v>
      </c>
      <c r="H14" s="45">
        <v>64.709999999999994</v>
      </c>
      <c r="I14" s="44">
        <v>3</v>
      </c>
      <c r="J14" s="46">
        <f t="shared" si="0"/>
        <v>194.13</v>
      </c>
      <c r="K14" s="47"/>
      <c r="L14" s="43"/>
      <c r="M14" s="44"/>
      <c r="N14" s="46">
        <v>1.85</v>
      </c>
      <c r="O14" s="44">
        <v>0.25</v>
      </c>
      <c r="P14" s="46">
        <f t="shared" si="1"/>
        <v>0.46250000000000002</v>
      </c>
    </row>
    <row r="15" spans="2:16">
      <c r="B15" s="95" t="s">
        <v>130</v>
      </c>
      <c r="C15" s="219"/>
      <c r="D15" s="95" t="s">
        <v>208</v>
      </c>
      <c r="E15" s="49">
        <v>15.08</v>
      </c>
      <c r="F15" s="43" t="s">
        <v>132</v>
      </c>
      <c r="G15" s="82">
        <v>0</v>
      </c>
      <c r="H15" s="45">
        <v>64.709999999999994</v>
      </c>
      <c r="I15" s="44">
        <v>3</v>
      </c>
      <c r="J15" s="46">
        <f t="shared" si="0"/>
        <v>194.13</v>
      </c>
      <c r="K15" s="47"/>
      <c r="L15" s="43"/>
      <c r="M15" s="44"/>
      <c r="N15" s="46">
        <v>3.7</v>
      </c>
      <c r="O15" s="44">
        <v>0.25</v>
      </c>
      <c r="P15" s="46">
        <f t="shared" si="1"/>
        <v>0.92500000000000004</v>
      </c>
    </row>
    <row r="16" spans="2:16">
      <c r="B16" s="95" t="s">
        <v>130</v>
      </c>
      <c r="C16" s="219" t="s">
        <v>54</v>
      </c>
      <c r="D16" s="95" t="s">
        <v>209</v>
      </c>
      <c r="E16" s="49">
        <v>9.1</v>
      </c>
      <c r="F16" s="43" t="s">
        <v>132</v>
      </c>
      <c r="G16" s="82">
        <v>0</v>
      </c>
      <c r="H16" s="45">
        <v>9.1</v>
      </c>
      <c r="I16" s="44">
        <v>2</v>
      </c>
      <c r="J16" s="46">
        <f t="shared" si="0"/>
        <v>18.2</v>
      </c>
      <c r="K16" s="47"/>
      <c r="L16" s="43"/>
      <c r="M16" s="44"/>
      <c r="N16" s="46">
        <v>1.85</v>
      </c>
      <c r="O16" s="44">
        <v>0.25</v>
      </c>
      <c r="P16" s="46">
        <f t="shared" si="1"/>
        <v>0.46250000000000002</v>
      </c>
    </row>
    <row r="17" spans="1:1015">
      <c r="B17" s="95" t="s">
        <v>130</v>
      </c>
      <c r="C17" s="219"/>
      <c r="D17" s="95" t="s">
        <v>210</v>
      </c>
      <c r="E17" s="49">
        <v>40.5</v>
      </c>
      <c r="F17" s="43" t="s">
        <v>132</v>
      </c>
      <c r="G17" s="82">
        <v>0</v>
      </c>
      <c r="H17" s="45">
        <v>40.5</v>
      </c>
      <c r="I17" s="44">
        <v>5</v>
      </c>
      <c r="J17" s="46">
        <f t="shared" si="0"/>
        <v>202.5</v>
      </c>
      <c r="K17" s="47"/>
      <c r="L17" s="43"/>
      <c r="M17" s="44"/>
      <c r="N17" s="46">
        <v>1.85</v>
      </c>
      <c r="O17" s="44">
        <v>0.25</v>
      </c>
      <c r="P17" s="46">
        <f t="shared" si="1"/>
        <v>0.46250000000000002</v>
      </c>
    </row>
    <row r="18" spans="1:1015">
      <c r="B18" s="95" t="s">
        <v>130</v>
      </c>
      <c r="C18" s="219"/>
      <c r="D18" s="95" t="s">
        <v>211</v>
      </c>
      <c r="E18" s="49">
        <v>9.92</v>
      </c>
      <c r="F18" s="43" t="s">
        <v>132</v>
      </c>
      <c r="G18" s="82">
        <v>0</v>
      </c>
      <c r="H18" s="45">
        <v>40.5</v>
      </c>
      <c r="I18" s="44">
        <v>2</v>
      </c>
      <c r="J18" s="46">
        <f t="shared" si="0"/>
        <v>81</v>
      </c>
      <c r="K18" s="47"/>
      <c r="L18" s="43"/>
      <c r="M18" s="44"/>
      <c r="N18" s="46">
        <v>1.85</v>
      </c>
      <c r="O18" s="44">
        <v>0.25</v>
      </c>
      <c r="P18" s="46">
        <f t="shared" si="1"/>
        <v>0.46250000000000002</v>
      </c>
    </row>
    <row r="19" spans="1:1015" ht="15" customHeight="1">
      <c r="B19" s="95" t="s">
        <v>130</v>
      </c>
      <c r="C19" s="220" t="s">
        <v>212</v>
      </c>
      <c r="D19" s="95" t="s">
        <v>213</v>
      </c>
      <c r="E19" s="49">
        <v>42.7</v>
      </c>
      <c r="F19" s="43" t="s">
        <v>132</v>
      </c>
      <c r="G19" s="82">
        <v>0</v>
      </c>
      <c r="H19" s="45">
        <v>42.7</v>
      </c>
      <c r="I19" s="44">
        <v>3</v>
      </c>
      <c r="J19" s="46">
        <f t="shared" si="0"/>
        <v>128.10000000000002</v>
      </c>
      <c r="K19" s="47"/>
      <c r="L19" s="43"/>
      <c r="M19" s="44"/>
      <c r="N19" s="46"/>
      <c r="O19" s="44"/>
      <c r="P19" s="46"/>
    </row>
    <row r="20" spans="1:1015">
      <c r="B20" s="95" t="s">
        <v>130</v>
      </c>
      <c r="C20" s="220"/>
      <c r="D20" s="95" t="s">
        <v>214</v>
      </c>
      <c r="E20" s="49">
        <v>8.81</v>
      </c>
      <c r="F20" s="43" t="s">
        <v>132</v>
      </c>
      <c r="G20" s="82">
        <v>0</v>
      </c>
      <c r="H20" s="45">
        <v>8.81</v>
      </c>
      <c r="I20" s="44">
        <v>3</v>
      </c>
      <c r="J20" s="46">
        <f t="shared" si="0"/>
        <v>26.43</v>
      </c>
      <c r="K20" s="47"/>
      <c r="L20" s="43"/>
      <c r="M20" s="44"/>
      <c r="N20" s="46">
        <v>11.1</v>
      </c>
      <c r="O20" s="44">
        <v>0.25</v>
      </c>
      <c r="P20" s="46">
        <f>N20*O20</f>
        <v>2.7749999999999999</v>
      </c>
    </row>
    <row r="21" spans="1:1015">
      <c r="B21" s="95" t="s">
        <v>130</v>
      </c>
      <c r="C21" s="220"/>
      <c r="D21" s="95" t="s">
        <v>98</v>
      </c>
      <c r="E21" s="49">
        <v>10.55</v>
      </c>
      <c r="F21" s="43" t="s">
        <v>132</v>
      </c>
      <c r="G21" s="82">
        <v>0</v>
      </c>
      <c r="H21" s="45">
        <v>10.55</v>
      </c>
      <c r="I21" s="44">
        <v>3</v>
      </c>
      <c r="J21" s="46">
        <f t="shared" si="0"/>
        <v>31.650000000000002</v>
      </c>
      <c r="K21" s="47"/>
      <c r="L21" s="43"/>
      <c r="M21" s="44"/>
      <c r="N21" s="46"/>
      <c r="O21" s="44"/>
      <c r="P21" s="46"/>
    </row>
    <row r="22" spans="1:1015">
      <c r="B22" s="95" t="s">
        <v>130</v>
      </c>
      <c r="C22" s="220"/>
      <c r="D22" s="95" t="s">
        <v>60</v>
      </c>
      <c r="E22" s="49">
        <v>6.2</v>
      </c>
      <c r="F22" s="43" t="s">
        <v>132</v>
      </c>
      <c r="G22" s="82">
        <v>0</v>
      </c>
      <c r="H22" s="45">
        <v>6.2</v>
      </c>
      <c r="I22" s="44">
        <v>5</v>
      </c>
      <c r="J22" s="46">
        <f t="shared" si="0"/>
        <v>31</v>
      </c>
      <c r="K22" s="47"/>
      <c r="L22" s="43"/>
      <c r="M22" s="44"/>
      <c r="N22" s="46"/>
      <c r="O22" s="44"/>
      <c r="P22" s="46"/>
    </row>
    <row r="23" spans="1:1015">
      <c r="B23" s="95" t="s">
        <v>130</v>
      </c>
      <c r="C23" s="220"/>
      <c r="D23" s="95" t="s">
        <v>215</v>
      </c>
      <c r="E23" s="49">
        <v>3</v>
      </c>
      <c r="F23" s="43" t="s">
        <v>132</v>
      </c>
      <c r="G23" s="82">
        <v>0</v>
      </c>
      <c r="H23" s="45">
        <v>3</v>
      </c>
      <c r="I23" s="44">
        <v>3</v>
      </c>
      <c r="J23" s="46">
        <f t="shared" si="0"/>
        <v>9</v>
      </c>
      <c r="K23" s="47"/>
      <c r="L23" s="43"/>
      <c r="M23" s="44"/>
      <c r="N23" s="46"/>
      <c r="O23" s="44"/>
      <c r="P23" s="46"/>
    </row>
    <row r="24" spans="1:1015">
      <c r="B24" s="54" t="s">
        <v>50</v>
      </c>
      <c r="C24" s="220"/>
      <c r="D24" s="71" t="s">
        <v>216</v>
      </c>
      <c r="E24" s="49">
        <v>39.25</v>
      </c>
      <c r="F24" s="43" t="s">
        <v>132</v>
      </c>
      <c r="G24" s="82">
        <v>20</v>
      </c>
      <c r="H24" s="45">
        <v>39.25</v>
      </c>
      <c r="I24" s="44">
        <v>1</v>
      </c>
      <c r="J24" s="46">
        <f t="shared" si="0"/>
        <v>39.25</v>
      </c>
      <c r="K24" s="47"/>
      <c r="L24" s="43"/>
      <c r="M24" s="44"/>
      <c r="N24" s="46"/>
      <c r="O24" s="44"/>
      <c r="P24" s="46"/>
    </row>
    <row r="25" spans="1:1015">
      <c r="B25" s="54" t="s">
        <v>50</v>
      </c>
      <c r="C25" s="220"/>
      <c r="D25" s="71" t="s">
        <v>217</v>
      </c>
      <c r="E25" s="49">
        <v>9.3000000000000007</v>
      </c>
      <c r="F25" s="43" t="s">
        <v>132</v>
      </c>
      <c r="G25" s="82">
        <v>20</v>
      </c>
      <c r="H25" s="45">
        <v>9.3000000000000007</v>
      </c>
      <c r="I25" s="44">
        <v>1</v>
      </c>
      <c r="J25" s="46">
        <f t="shared" si="0"/>
        <v>9.3000000000000007</v>
      </c>
      <c r="K25" s="47"/>
      <c r="L25" s="43"/>
      <c r="M25" s="44"/>
      <c r="N25" s="46"/>
      <c r="O25" s="44"/>
      <c r="P25" s="46"/>
    </row>
    <row r="26" spans="1:1015">
      <c r="B26" s="54" t="s">
        <v>50</v>
      </c>
      <c r="C26" s="220"/>
      <c r="D26" s="71" t="s">
        <v>218</v>
      </c>
      <c r="E26" s="49">
        <v>10.4</v>
      </c>
      <c r="F26" s="43" t="s">
        <v>132</v>
      </c>
      <c r="G26" s="82">
        <v>20</v>
      </c>
      <c r="H26" s="45">
        <v>10.4</v>
      </c>
      <c r="I26" s="44">
        <v>5</v>
      </c>
      <c r="J26" s="46">
        <f t="shared" si="0"/>
        <v>52</v>
      </c>
      <c r="K26" s="47"/>
      <c r="L26" s="43"/>
      <c r="M26" s="44"/>
      <c r="N26" s="46"/>
      <c r="O26" s="44"/>
      <c r="P26" s="46"/>
    </row>
    <row r="27" spans="1:1015">
      <c r="B27" s="54" t="s">
        <v>50</v>
      </c>
      <c r="C27" s="220"/>
      <c r="D27" s="71" t="s">
        <v>219</v>
      </c>
      <c r="E27" s="49">
        <v>28.35</v>
      </c>
      <c r="F27" s="43" t="s">
        <v>132</v>
      </c>
      <c r="G27" s="82">
        <v>20</v>
      </c>
      <c r="H27" s="45">
        <v>28.35</v>
      </c>
      <c r="I27" s="44">
        <v>1</v>
      </c>
      <c r="J27" s="46">
        <f t="shared" si="0"/>
        <v>28.35</v>
      </c>
      <c r="K27" s="47"/>
      <c r="L27" s="43"/>
      <c r="M27" s="44"/>
      <c r="N27" s="46">
        <v>1.1499999999999999</v>
      </c>
      <c r="O27" s="44">
        <v>0.25</v>
      </c>
      <c r="P27" s="46">
        <f>N27*O27</f>
        <v>0.28749999999999998</v>
      </c>
    </row>
    <row r="28" spans="1:1015" ht="15">
      <c r="A28" s="97"/>
      <c r="B28" s="98"/>
      <c r="C28" s="99"/>
      <c r="D28" s="97"/>
      <c r="E28" s="100"/>
      <c r="F28" s="97"/>
      <c r="H28" s="67"/>
      <c r="I28" s="58"/>
      <c r="J28" s="67">
        <f>SUM(J4:J27)</f>
        <v>1573.415</v>
      </c>
      <c r="K28" s="58"/>
      <c r="L28" s="58"/>
      <c r="M28" s="58">
        <f>SUM(M4:M27)</f>
        <v>292.85000000000002</v>
      </c>
      <c r="N28" s="58"/>
      <c r="O28" s="58"/>
      <c r="P28" s="58">
        <f>SUM(P4:P27)</f>
        <v>14.540000000000003</v>
      </c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  <c r="BM28" s="97"/>
      <c r="BN28" s="97"/>
      <c r="BO28" s="97"/>
      <c r="BP28" s="97"/>
      <c r="BQ28" s="97"/>
      <c r="BR28" s="97"/>
      <c r="BS28" s="97"/>
      <c r="BT28" s="97"/>
      <c r="BU28" s="97"/>
      <c r="BV28" s="97"/>
      <c r="BW28" s="97"/>
      <c r="BX28" s="97"/>
      <c r="BY28" s="97"/>
      <c r="BZ28" s="97"/>
      <c r="CA28" s="97"/>
      <c r="CB28" s="97"/>
      <c r="CC28" s="97"/>
      <c r="CD28" s="97"/>
      <c r="CE28" s="97"/>
      <c r="CF28" s="97"/>
      <c r="CG28" s="97"/>
      <c r="CH28" s="97"/>
      <c r="CI28" s="97"/>
      <c r="CJ28" s="97"/>
      <c r="CK28" s="97"/>
      <c r="CL28" s="97"/>
      <c r="CM28" s="97"/>
      <c r="CN28" s="97"/>
      <c r="CO28" s="97"/>
      <c r="CP28" s="97"/>
      <c r="CQ28" s="97"/>
      <c r="CR28" s="97"/>
      <c r="CS28" s="97"/>
      <c r="CT28" s="97"/>
      <c r="CU28" s="97"/>
      <c r="CV28" s="97"/>
      <c r="CW28" s="97"/>
      <c r="CX28" s="97"/>
      <c r="CY28" s="97"/>
      <c r="CZ28" s="97"/>
      <c r="DA28" s="97"/>
      <c r="DB28" s="97"/>
      <c r="DC28" s="97"/>
      <c r="DD28" s="97"/>
      <c r="DE28" s="97"/>
      <c r="DF28" s="97"/>
      <c r="DG28" s="97"/>
      <c r="DH28" s="97"/>
      <c r="DI28" s="97"/>
      <c r="DJ28" s="97"/>
      <c r="DK28" s="97"/>
      <c r="DL28" s="97"/>
      <c r="DM28" s="97"/>
      <c r="DN28" s="97"/>
      <c r="DO28" s="97"/>
      <c r="DP28" s="97"/>
      <c r="DQ28" s="97"/>
      <c r="DR28" s="97"/>
      <c r="DS28" s="97"/>
      <c r="DT28" s="97"/>
      <c r="DU28" s="97"/>
      <c r="DV28" s="97"/>
      <c r="DW28" s="97"/>
      <c r="DX28" s="97"/>
      <c r="DY28" s="97"/>
      <c r="DZ28" s="97"/>
      <c r="EA28" s="97"/>
      <c r="EB28" s="97"/>
      <c r="EC28" s="97"/>
      <c r="ED28" s="97"/>
      <c r="EE28" s="97"/>
      <c r="EF28" s="97"/>
      <c r="EG28" s="97"/>
      <c r="EH28" s="97"/>
      <c r="EI28" s="97"/>
      <c r="EJ28" s="97"/>
      <c r="EK28" s="97"/>
      <c r="EL28" s="97"/>
      <c r="EM28" s="97"/>
      <c r="EN28" s="97"/>
      <c r="EO28" s="97"/>
      <c r="EP28" s="97"/>
      <c r="EQ28" s="97"/>
      <c r="ER28" s="97"/>
      <c r="ES28" s="97"/>
      <c r="ET28" s="97"/>
      <c r="EU28" s="97"/>
      <c r="EV28" s="97"/>
      <c r="EW28" s="97"/>
      <c r="EX28" s="97"/>
      <c r="EY28" s="97"/>
      <c r="EZ28" s="97"/>
      <c r="FA28" s="97"/>
      <c r="FB28" s="97"/>
      <c r="FC28" s="97"/>
      <c r="FD28" s="97"/>
      <c r="FE28" s="97"/>
      <c r="FF28" s="97"/>
      <c r="FG28" s="97"/>
      <c r="FH28" s="97"/>
      <c r="FI28" s="97"/>
      <c r="FJ28" s="97"/>
      <c r="FK28" s="97"/>
      <c r="FL28" s="97"/>
      <c r="FM28" s="97"/>
      <c r="FN28" s="97"/>
      <c r="FO28" s="97"/>
      <c r="FP28" s="97"/>
      <c r="FQ28" s="97"/>
      <c r="FR28" s="97"/>
      <c r="FS28" s="97"/>
      <c r="FT28" s="97"/>
      <c r="FU28" s="97"/>
      <c r="FV28" s="97"/>
      <c r="FW28" s="97"/>
      <c r="FX28" s="97"/>
      <c r="FY28" s="97"/>
      <c r="FZ28" s="97"/>
      <c r="GA28" s="97"/>
      <c r="GB28" s="97"/>
      <c r="GC28" s="97"/>
      <c r="GD28" s="97"/>
      <c r="GE28" s="97"/>
      <c r="GF28" s="97"/>
      <c r="GG28" s="97"/>
      <c r="GH28" s="97"/>
      <c r="GI28" s="97"/>
      <c r="GJ28" s="97"/>
      <c r="GK28" s="97"/>
      <c r="GL28" s="97"/>
      <c r="GM28" s="97"/>
      <c r="GN28" s="97"/>
      <c r="GO28" s="97"/>
      <c r="GP28" s="97"/>
      <c r="GQ28" s="97"/>
      <c r="GR28" s="97"/>
      <c r="GS28" s="97"/>
      <c r="GT28" s="97"/>
      <c r="GU28" s="97"/>
      <c r="GV28" s="97"/>
      <c r="GW28" s="97"/>
      <c r="GX28" s="97"/>
      <c r="GY28" s="97"/>
      <c r="GZ28" s="97"/>
      <c r="HA28" s="97"/>
      <c r="HB28" s="97"/>
      <c r="HC28" s="97"/>
      <c r="HD28" s="97"/>
      <c r="HE28" s="97"/>
      <c r="HF28" s="97"/>
      <c r="HG28" s="97"/>
      <c r="HH28" s="97"/>
      <c r="HI28" s="97"/>
      <c r="HJ28" s="97"/>
      <c r="HK28" s="97"/>
      <c r="HL28" s="97"/>
      <c r="HM28" s="97"/>
      <c r="HN28" s="97"/>
      <c r="HO28" s="97"/>
      <c r="HP28" s="97"/>
      <c r="HQ28" s="97"/>
      <c r="HR28" s="97"/>
      <c r="HS28" s="97"/>
      <c r="HT28" s="97"/>
      <c r="HU28" s="97"/>
      <c r="HV28" s="97"/>
      <c r="HW28" s="97"/>
      <c r="HX28" s="97"/>
      <c r="HY28" s="97"/>
      <c r="HZ28" s="97"/>
      <c r="IA28" s="97"/>
      <c r="IB28" s="97"/>
      <c r="IC28" s="97"/>
      <c r="ID28" s="97"/>
      <c r="IE28" s="97"/>
      <c r="IF28" s="97"/>
      <c r="IG28" s="97"/>
      <c r="IH28" s="97"/>
      <c r="II28" s="97"/>
      <c r="IJ28" s="97"/>
      <c r="IK28" s="97"/>
      <c r="IL28" s="97"/>
      <c r="IM28" s="97"/>
      <c r="IN28" s="97"/>
      <c r="IO28" s="97"/>
      <c r="IP28" s="97"/>
      <c r="IQ28" s="97"/>
      <c r="IR28" s="97"/>
      <c r="IS28" s="97"/>
      <c r="IT28" s="97"/>
      <c r="IU28" s="97"/>
      <c r="IV28" s="97"/>
      <c r="IW28" s="97"/>
      <c r="IX28" s="97"/>
      <c r="IY28" s="97"/>
      <c r="IZ28" s="97"/>
      <c r="JA28" s="97"/>
      <c r="JB28" s="97"/>
      <c r="JC28" s="97"/>
      <c r="JD28" s="97"/>
      <c r="JE28" s="97"/>
      <c r="JF28" s="97"/>
      <c r="JG28" s="97"/>
      <c r="JH28" s="97"/>
      <c r="JI28" s="97"/>
      <c r="JJ28" s="97"/>
      <c r="JK28" s="97"/>
      <c r="JL28" s="97"/>
      <c r="JM28" s="97"/>
      <c r="JN28" s="97"/>
      <c r="JO28" s="97"/>
      <c r="JP28" s="97"/>
      <c r="JQ28" s="97"/>
      <c r="JR28" s="97"/>
      <c r="JS28" s="97"/>
      <c r="JT28" s="97"/>
      <c r="JU28" s="97"/>
      <c r="JV28" s="97"/>
      <c r="JW28" s="97"/>
      <c r="JX28" s="97"/>
      <c r="JY28" s="97"/>
      <c r="JZ28" s="97"/>
      <c r="KA28" s="97"/>
      <c r="KB28" s="97"/>
      <c r="KC28" s="97"/>
      <c r="KD28" s="97"/>
      <c r="KE28" s="97"/>
      <c r="KF28" s="97"/>
      <c r="KG28" s="97"/>
      <c r="KH28" s="97"/>
      <c r="KI28" s="97"/>
      <c r="KJ28" s="97"/>
      <c r="KK28" s="97"/>
      <c r="KL28" s="97"/>
      <c r="KM28" s="97"/>
      <c r="KN28" s="97"/>
      <c r="KO28" s="97"/>
      <c r="KP28" s="97"/>
      <c r="KQ28" s="97"/>
      <c r="KR28" s="97"/>
      <c r="KS28" s="97"/>
      <c r="KT28" s="97"/>
      <c r="KU28" s="97"/>
      <c r="KV28" s="97"/>
      <c r="KW28" s="97"/>
      <c r="KX28" s="97"/>
      <c r="KY28" s="97"/>
      <c r="KZ28" s="97"/>
      <c r="LA28" s="97"/>
      <c r="LB28" s="97"/>
      <c r="LC28" s="97"/>
      <c r="LD28" s="97"/>
      <c r="LE28" s="97"/>
      <c r="LF28" s="97"/>
      <c r="LG28" s="97"/>
      <c r="LH28" s="97"/>
      <c r="LI28" s="97"/>
      <c r="LJ28" s="97"/>
      <c r="LK28" s="97"/>
      <c r="LL28" s="97"/>
      <c r="LM28" s="97"/>
      <c r="LN28" s="97"/>
      <c r="LO28" s="97"/>
      <c r="LP28" s="97"/>
      <c r="LQ28" s="97"/>
      <c r="LR28" s="97"/>
      <c r="LS28" s="97"/>
      <c r="LT28" s="97"/>
      <c r="LU28" s="97"/>
      <c r="LV28" s="97"/>
      <c r="LW28" s="97"/>
      <c r="LX28" s="97"/>
      <c r="LY28" s="97"/>
      <c r="LZ28" s="97"/>
      <c r="MA28" s="97"/>
      <c r="MB28" s="97"/>
      <c r="MC28" s="97"/>
      <c r="MD28" s="97"/>
      <c r="ME28" s="97"/>
      <c r="MF28" s="97"/>
      <c r="MG28" s="97"/>
      <c r="MH28" s="97"/>
      <c r="MI28" s="97"/>
      <c r="MJ28" s="97"/>
      <c r="MK28" s="97"/>
      <c r="ML28" s="97"/>
      <c r="MM28" s="97"/>
      <c r="MN28" s="97"/>
      <c r="MO28" s="97"/>
      <c r="MP28" s="97"/>
      <c r="MQ28" s="97"/>
      <c r="MR28" s="97"/>
      <c r="MS28" s="97"/>
      <c r="MT28" s="97"/>
      <c r="MU28" s="97"/>
      <c r="MV28" s="97"/>
      <c r="MW28" s="97"/>
      <c r="MX28" s="97"/>
      <c r="MY28" s="97"/>
      <c r="MZ28" s="97"/>
      <c r="NA28" s="97"/>
      <c r="NB28" s="97"/>
      <c r="NC28" s="97"/>
      <c r="ND28" s="97"/>
      <c r="NE28" s="97"/>
      <c r="NF28" s="97"/>
      <c r="NG28" s="97"/>
      <c r="NH28" s="97"/>
      <c r="NI28" s="97"/>
      <c r="NJ28" s="97"/>
      <c r="NK28" s="97"/>
      <c r="NL28" s="97"/>
      <c r="NM28" s="97"/>
      <c r="NN28" s="97"/>
      <c r="NO28" s="97"/>
      <c r="NP28" s="97"/>
      <c r="NQ28" s="97"/>
      <c r="NR28" s="97"/>
      <c r="NS28" s="97"/>
      <c r="NT28" s="97"/>
      <c r="NU28" s="97"/>
      <c r="NV28" s="97"/>
      <c r="NW28" s="97"/>
      <c r="NX28" s="97"/>
      <c r="NY28" s="97"/>
      <c r="NZ28" s="97"/>
      <c r="OA28" s="97"/>
      <c r="OB28" s="97"/>
      <c r="OC28" s="97"/>
      <c r="OD28" s="97"/>
      <c r="OE28" s="97"/>
      <c r="OF28" s="97"/>
      <c r="OG28" s="97"/>
      <c r="OH28" s="97"/>
      <c r="OI28" s="97"/>
      <c r="OJ28" s="97"/>
      <c r="OK28" s="97"/>
      <c r="OL28" s="97"/>
      <c r="OM28" s="97"/>
      <c r="ON28" s="97"/>
      <c r="OO28" s="97"/>
      <c r="OP28" s="97"/>
      <c r="OQ28" s="97"/>
      <c r="OR28" s="97"/>
      <c r="OS28" s="97"/>
      <c r="OT28" s="97"/>
      <c r="OU28" s="97"/>
      <c r="OV28" s="97"/>
      <c r="OW28" s="97"/>
      <c r="OX28" s="97"/>
      <c r="OY28" s="97"/>
      <c r="OZ28" s="97"/>
      <c r="PA28" s="97"/>
      <c r="PB28" s="97"/>
      <c r="PC28" s="97"/>
      <c r="PD28" s="97"/>
      <c r="PE28" s="97"/>
      <c r="PF28" s="97"/>
      <c r="PG28" s="97"/>
      <c r="PH28" s="97"/>
      <c r="PI28" s="97"/>
      <c r="PJ28" s="97"/>
      <c r="PK28" s="97"/>
      <c r="PL28" s="97"/>
      <c r="PM28" s="97"/>
      <c r="PN28" s="97"/>
      <c r="PO28" s="97"/>
      <c r="PP28" s="97"/>
      <c r="PQ28" s="97"/>
      <c r="PR28" s="97"/>
      <c r="PS28" s="97"/>
      <c r="PT28" s="97"/>
      <c r="PU28" s="97"/>
      <c r="PV28" s="97"/>
      <c r="PW28" s="97"/>
      <c r="PX28" s="97"/>
      <c r="PY28" s="97"/>
      <c r="PZ28" s="97"/>
      <c r="QA28" s="97"/>
      <c r="QB28" s="97"/>
      <c r="QC28" s="97"/>
      <c r="QD28" s="97"/>
      <c r="QE28" s="97"/>
      <c r="QF28" s="97"/>
      <c r="QG28" s="97"/>
      <c r="QH28" s="97"/>
      <c r="QI28" s="97"/>
      <c r="QJ28" s="97"/>
      <c r="QK28" s="97"/>
      <c r="QL28" s="97"/>
      <c r="QM28" s="97"/>
      <c r="QN28" s="97"/>
      <c r="QO28" s="97"/>
      <c r="QP28" s="97"/>
      <c r="QQ28" s="97"/>
      <c r="QR28" s="97"/>
      <c r="QS28" s="97"/>
      <c r="QT28" s="97"/>
      <c r="QU28" s="97"/>
      <c r="QV28" s="97"/>
      <c r="QW28" s="97"/>
      <c r="QX28" s="97"/>
      <c r="QY28" s="97"/>
      <c r="QZ28" s="97"/>
      <c r="RA28" s="97"/>
      <c r="RB28" s="97"/>
      <c r="RC28" s="97"/>
      <c r="RD28" s="97"/>
      <c r="RE28" s="97"/>
      <c r="RF28" s="97"/>
      <c r="RG28" s="97"/>
      <c r="RH28" s="97"/>
      <c r="RI28" s="97"/>
      <c r="RJ28" s="97"/>
      <c r="RK28" s="97"/>
      <c r="RL28" s="97"/>
      <c r="RM28" s="97"/>
      <c r="RN28" s="97"/>
      <c r="RO28" s="97"/>
      <c r="RP28" s="97"/>
      <c r="RQ28" s="97"/>
      <c r="RR28" s="97"/>
      <c r="RS28" s="97"/>
      <c r="RT28" s="97"/>
      <c r="RU28" s="97"/>
      <c r="RV28" s="97"/>
      <c r="RW28" s="97"/>
      <c r="RX28" s="97"/>
      <c r="RY28" s="97"/>
      <c r="RZ28" s="97"/>
      <c r="SA28" s="97"/>
      <c r="SB28" s="97"/>
      <c r="SC28" s="97"/>
      <c r="SD28" s="97"/>
      <c r="SE28" s="97"/>
      <c r="SF28" s="97"/>
      <c r="SG28" s="97"/>
      <c r="SH28" s="97"/>
      <c r="SI28" s="97"/>
      <c r="SJ28" s="97"/>
      <c r="SK28" s="97"/>
      <c r="SL28" s="97"/>
      <c r="SM28" s="97"/>
      <c r="SN28" s="97"/>
      <c r="SO28" s="97"/>
      <c r="SP28" s="97"/>
      <c r="SQ28" s="97"/>
      <c r="SR28" s="97"/>
      <c r="SS28" s="97"/>
      <c r="ST28" s="97"/>
      <c r="SU28" s="97"/>
      <c r="SV28" s="97"/>
      <c r="SW28" s="97"/>
      <c r="SX28" s="97"/>
      <c r="SY28" s="97"/>
      <c r="SZ28" s="97"/>
      <c r="TA28" s="97"/>
      <c r="TB28" s="97"/>
      <c r="TC28" s="97"/>
      <c r="TD28" s="97"/>
      <c r="TE28" s="97"/>
      <c r="TF28" s="97"/>
      <c r="TG28" s="97"/>
      <c r="TH28" s="97"/>
      <c r="TI28" s="97"/>
      <c r="TJ28" s="97"/>
      <c r="TK28" s="97"/>
      <c r="TL28" s="97"/>
      <c r="TM28" s="97"/>
      <c r="TN28" s="97"/>
      <c r="TO28" s="97"/>
      <c r="TP28" s="97"/>
      <c r="TQ28" s="97"/>
      <c r="TR28" s="97"/>
      <c r="TS28" s="97"/>
      <c r="TT28" s="97"/>
      <c r="TU28" s="97"/>
      <c r="TV28" s="97"/>
      <c r="TW28" s="97"/>
      <c r="TX28" s="97"/>
      <c r="TY28" s="97"/>
      <c r="TZ28" s="97"/>
      <c r="UA28" s="97"/>
      <c r="UB28" s="97"/>
      <c r="UC28" s="97"/>
      <c r="UD28" s="97"/>
      <c r="UE28" s="97"/>
      <c r="UF28" s="97"/>
      <c r="UG28" s="97"/>
      <c r="UH28" s="97"/>
      <c r="UI28" s="97"/>
      <c r="UJ28" s="97"/>
      <c r="UK28" s="97"/>
      <c r="UL28" s="97"/>
      <c r="UM28" s="97"/>
      <c r="UN28" s="97"/>
      <c r="UO28" s="97"/>
      <c r="UP28" s="97"/>
      <c r="UQ28" s="97"/>
      <c r="UR28" s="97"/>
      <c r="US28" s="97"/>
      <c r="UT28" s="97"/>
      <c r="UU28" s="97"/>
      <c r="UV28" s="97"/>
      <c r="UW28" s="97"/>
      <c r="UX28" s="97"/>
      <c r="UY28" s="97"/>
      <c r="UZ28" s="97"/>
      <c r="VA28" s="97"/>
      <c r="VB28" s="97"/>
      <c r="VC28" s="97"/>
      <c r="VD28" s="97"/>
      <c r="VE28" s="97"/>
      <c r="VF28" s="97"/>
      <c r="VG28" s="97"/>
      <c r="VH28" s="97"/>
      <c r="VI28" s="97"/>
      <c r="VJ28" s="97"/>
      <c r="VK28" s="97"/>
      <c r="VL28" s="97"/>
      <c r="VM28" s="97"/>
      <c r="VN28" s="97"/>
      <c r="VO28" s="97"/>
      <c r="VP28" s="97"/>
      <c r="VQ28" s="97"/>
      <c r="VR28" s="97"/>
      <c r="VS28" s="97"/>
      <c r="VT28" s="97"/>
      <c r="VU28" s="97"/>
      <c r="VV28" s="97"/>
      <c r="VW28" s="97"/>
      <c r="VX28" s="97"/>
      <c r="VY28" s="97"/>
      <c r="VZ28" s="97"/>
      <c r="WA28" s="97"/>
      <c r="WB28" s="97"/>
      <c r="WC28" s="97"/>
      <c r="WD28" s="97"/>
      <c r="WE28" s="97"/>
      <c r="WF28" s="97"/>
      <c r="WG28" s="97"/>
      <c r="WH28" s="97"/>
      <c r="WI28" s="97"/>
      <c r="WJ28" s="97"/>
      <c r="WK28" s="97"/>
      <c r="WL28" s="97"/>
      <c r="WM28" s="97"/>
      <c r="WN28" s="97"/>
      <c r="WO28" s="97"/>
      <c r="WP28" s="97"/>
      <c r="WQ28" s="97"/>
      <c r="WR28" s="97"/>
      <c r="WS28" s="97"/>
      <c r="WT28" s="97"/>
      <c r="WU28" s="97"/>
      <c r="WV28" s="97"/>
      <c r="WW28" s="97"/>
      <c r="WX28" s="97"/>
      <c r="WY28" s="97"/>
      <c r="WZ28" s="97"/>
      <c r="XA28" s="97"/>
      <c r="XB28" s="97"/>
      <c r="XC28" s="97"/>
      <c r="XD28" s="97"/>
      <c r="XE28" s="97"/>
      <c r="XF28" s="97"/>
      <c r="XG28" s="97"/>
      <c r="XH28" s="97"/>
      <c r="XI28" s="97"/>
      <c r="XJ28" s="97"/>
      <c r="XK28" s="97"/>
      <c r="XL28" s="97"/>
      <c r="XM28" s="97"/>
      <c r="XN28" s="97"/>
      <c r="XO28" s="97"/>
      <c r="XP28" s="97"/>
      <c r="XQ28" s="97"/>
      <c r="XR28" s="97"/>
      <c r="XS28" s="97"/>
      <c r="XT28" s="97"/>
      <c r="XU28" s="97"/>
      <c r="XV28" s="97"/>
      <c r="XW28" s="97"/>
      <c r="XX28" s="97"/>
      <c r="XY28" s="97"/>
      <c r="XZ28" s="97"/>
      <c r="YA28" s="97"/>
      <c r="YB28" s="97"/>
      <c r="YC28" s="97"/>
      <c r="YD28" s="97"/>
      <c r="YE28" s="97"/>
      <c r="YF28" s="97"/>
      <c r="YG28" s="97"/>
      <c r="YH28" s="97"/>
      <c r="YI28" s="97"/>
      <c r="YJ28" s="97"/>
      <c r="YK28" s="97"/>
      <c r="YL28" s="97"/>
      <c r="YM28" s="97"/>
      <c r="YN28" s="97"/>
      <c r="YO28" s="97"/>
      <c r="YP28" s="97"/>
      <c r="YQ28" s="97"/>
      <c r="YR28" s="97"/>
      <c r="YS28" s="97"/>
      <c r="YT28" s="97"/>
      <c r="YU28" s="97"/>
      <c r="YV28" s="97"/>
      <c r="YW28" s="97"/>
      <c r="YX28" s="97"/>
      <c r="YY28" s="97"/>
      <c r="YZ28" s="97"/>
      <c r="ZA28" s="97"/>
      <c r="ZB28" s="97"/>
      <c r="ZC28" s="97"/>
      <c r="ZD28" s="97"/>
      <c r="ZE28" s="97"/>
      <c r="ZF28" s="97"/>
      <c r="ZG28" s="97"/>
      <c r="ZH28" s="97"/>
      <c r="ZI28" s="97"/>
      <c r="ZJ28" s="97"/>
      <c r="ZK28" s="97"/>
      <c r="ZL28" s="97"/>
      <c r="ZM28" s="97"/>
      <c r="ZN28" s="97"/>
      <c r="ZO28" s="97"/>
      <c r="ZP28" s="97"/>
      <c r="ZQ28" s="97"/>
      <c r="ZR28" s="97"/>
      <c r="ZS28" s="97"/>
      <c r="ZT28" s="97"/>
      <c r="ZU28" s="97"/>
      <c r="ZV28" s="97"/>
      <c r="ZW28" s="97"/>
      <c r="ZX28" s="97"/>
      <c r="ZY28" s="97"/>
      <c r="ZZ28" s="97"/>
      <c r="AAA28" s="97"/>
      <c r="AAB28" s="97"/>
      <c r="AAC28" s="97"/>
      <c r="AAD28" s="97"/>
      <c r="AAE28" s="97"/>
      <c r="AAF28" s="97"/>
      <c r="AAG28" s="97"/>
      <c r="AAH28" s="97"/>
      <c r="AAI28" s="97"/>
      <c r="AAJ28" s="97"/>
      <c r="AAK28" s="97"/>
      <c r="AAL28" s="97"/>
      <c r="AAM28" s="97"/>
      <c r="AAN28" s="97"/>
      <c r="AAO28" s="97"/>
      <c r="AAP28" s="97"/>
      <c r="AAQ28" s="97"/>
      <c r="AAR28" s="97"/>
      <c r="AAS28" s="97"/>
      <c r="AAT28" s="97"/>
      <c r="AAU28" s="97"/>
      <c r="AAV28" s="97"/>
      <c r="AAW28" s="97"/>
      <c r="AAX28" s="97"/>
      <c r="AAY28" s="97"/>
      <c r="AAZ28" s="97"/>
      <c r="ABA28" s="97"/>
      <c r="ABB28" s="97"/>
      <c r="ABC28" s="97"/>
      <c r="ABD28" s="97"/>
      <c r="ABE28" s="97"/>
      <c r="ABF28" s="97"/>
      <c r="ABG28" s="97"/>
      <c r="ABH28" s="97"/>
      <c r="ABI28" s="97"/>
      <c r="ABJ28" s="97"/>
      <c r="ABK28" s="97"/>
      <c r="ABL28" s="97"/>
      <c r="ABM28" s="97"/>
      <c r="ABN28" s="97"/>
      <c r="ABO28" s="97"/>
      <c r="ABP28" s="97"/>
      <c r="ABQ28" s="97"/>
      <c r="ABR28" s="97"/>
      <c r="ABS28" s="97"/>
      <c r="ABT28" s="97"/>
      <c r="ABU28" s="97"/>
      <c r="ABV28" s="97"/>
      <c r="ABW28" s="97"/>
      <c r="ABX28" s="97"/>
      <c r="ABY28" s="97"/>
      <c r="ABZ28" s="97"/>
      <c r="ACA28" s="97"/>
      <c r="ACB28" s="97"/>
      <c r="ACC28" s="97"/>
      <c r="ACD28" s="97"/>
      <c r="ACE28" s="97"/>
      <c r="ACF28" s="97"/>
      <c r="ACG28" s="97"/>
      <c r="ACH28" s="97"/>
      <c r="ACI28" s="97"/>
      <c r="ACJ28" s="97"/>
      <c r="ACK28" s="97"/>
      <c r="ACL28" s="97"/>
      <c r="ACM28" s="97"/>
      <c r="ACN28" s="97"/>
      <c r="ACO28" s="97"/>
      <c r="ACP28" s="97"/>
      <c r="ACQ28" s="97"/>
      <c r="ACR28" s="97"/>
      <c r="ACS28" s="97"/>
      <c r="ACT28" s="97"/>
      <c r="ACU28" s="97"/>
      <c r="ACV28" s="97"/>
      <c r="ACW28" s="97"/>
      <c r="ACX28" s="97"/>
      <c r="ACY28" s="97"/>
      <c r="ACZ28" s="97"/>
      <c r="ADA28" s="97"/>
      <c r="ADB28" s="97"/>
      <c r="ADC28" s="97"/>
      <c r="ADD28" s="97"/>
      <c r="ADE28" s="97"/>
      <c r="ADF28" s="97"/>
      <c r="ADG28" s="97"/>
      <c r="ADH28" s="97"/>
      <c r="ADI28" s="97"/>
      <c r="ADJ28" s="97"/>
      <c r="ADK28" s="97"/>
      <c r="ADL28" s="97"/>
      <c r="ADM28" s="97"/>
      <c r="ADN28" s="97"/>
      <c r="ADO28" s="97"/>
      <c r="ADP28" s="97"/>
      <c r="ADQ28" s="97"/>
      <c r="ADR28" s="97"/>
      <c r="ADS28" s="97"/>
      <c r="ADT28" s="97"/>
      <c r="ADU28" s="97"/>
      <c r="ADV28" s="97"/>
      <c r="ADW28" s="97"/>
      <c r="ADX28" s="97"/>
      <c r="ADY28" s="97"/>
      <c r="ADZ28" s="97"/>
      <c r="AEA28" s="97"/>
      <c r="AEB28" s="97"/>
      <c r="AEC28" s="97"/>
      <c r="AED28" s="97"/>
      <c r="AEE28" s="97"/>
      <c r="AEF28" s="97"/>
      <c r="AEG28" s="97"/>
      <c r="AEH28" s="97"/>
      <c r="AEI28" s="97"/>
      <c r="AEJ28" s="97"/>
      <c r="AEK28" s="97"/>
      <c r="AEL28" s="97"/>
      <c r="AEM28" s="97"/>
      <c r="AEN28" s="97"/>
      <c r="AEO28" s="97"/>
      <c r="AEP28" s="97"/>
      <c r="AEQ28" s="97"/>
      <c r="AER28" s="97"/>
      <c r="AES28" s="97"/>
      <c r="AET28" s="97"/>
      <c r="AEU28" s="97"/>
      <c r="AEV28" s="97"/>
      <c r="AEW28" s="97"/>
      <c r="AEX28" s="97"/>
      <c r="AEY28" s="97"/>
      <c r="AEZ28" s="97"/>
      <c r="AFA28" s="97"/>
      <c r="AFB28" s="97"/>
      <c r="AFC28" s="97"/>
      <c r="AFD28" s="97"/>
      <c r="AFE28" s="97"/>
      <c r="AFF28" s="97"/>
      <c r="AFG28" s="97"/>
      <c r="AFH28" s="97"/>
      <c r="AFI28" s="97"/>
      <c r="AFJ28" s="97"/>
      <c r="AFK28" s="97"/>
      <c r="AFL28" s="97"/>
      <c r="AFM28" s="97"/>
      <c r="AFN28" s="97"/>
      <c r="AFO28" s="97"/>
      <c r="AFP28" s="97"/>
      <c r="AFQ28" s="97"/>
      <c r="AFR28" s="97"/>
      <c r="AFS28" s="97"/>
      <c r="AFT28" s="97"/>
      <c r="AFU28" s="97"/>
      <c r="AFV28" s="97"/>
      <c r="AFW28" s="97"/>
      <c r="AFX28" s="97"/>
      <c r="AFY28" s="97"/>
      <c r="AFZ28" s="97"/>
      <c r="AGA28" s="97"/>
      <c r="AGB28" s="97"/>
      <c r="AGC28" s="97"/>
      <c r="AGD28" s="97"/>
      <c r="AGE28" s="97"/>
      <c r="AGF28" s="97"/>
      <c r="AGG28" s="97"/>
      <c r="AGH28" s="97"/>
      <c r="AGI28" s="97"/>
      <c r="AGJ28" s="97"/>
      <c r="AGK28" s="97"/>
      <c r="AGL28" s="97"/>
      <c r="AGM28" s="97"/>
      <c r="AGN28" s="97"/>
      <c r="AGO28" s="97"/>
      <c r="AGP28" s="97"/>
      <c r="AGQ28" s="97"/>
      <c r="AGR28" s="97"/>
      <c r="AGS28" s="97"/>
      <c r="AGT28" s="97"/>
      <c r="AGU28" s="97"/>
      <c r="AGV28" s="97"/>
      <c r="AGW28" s="97"/>
      <c r="AGX28" s="97"/>
      <c r="AGY28" s="97"/>
      <c r="AGZ28" s="97"/>
      <c r="AHA28" s="97"/>
      <c r="AHB28" s="97"/>
      <c r="AHC28" s="97"/>
      <c r="AHD28" s="97"/>
      <c r="AHE28" s="97"/>
      <c r="AHF28" s="97"/>
      <c r="AHG28" s="97"/>
      <c r="AHH28" s="97"/>
      <c r="AHI28" s="97"/>
      <c r="AHJ28" s="97"/>
      <c r="AHK28" s="97"/>
      <c r="AHL28" s="97"/>
      <c r="AHM28" s="97"/>
      <c r="AHN28" s="97"/>
      <c r="AHO28" s="97"/>
      <c r="AHP28" s="97"/>
      <c r="AHQ28" s="97"/>
      <c r="AHR28" s="97"/>
      <c r="AHS28" s="97"/>
      <c r="AHT28" s="97"/>
      <c r="AHU28" s="97"/>
      <c r="AHV28" s="97"/>
      <c r="AHW28" s="97"/>
      <c r="AHX28" s="97"/>
      <c r="AHY28" s="97"/>
      <c r="AHZ28" s="97"/>
      <c r="AIA28" s="97"/>
      <c r="AIB28" s="97"/>
      <c r="AIC28" s="97"/>
      <c r="AID28" s="97"/>
      <c r="AIE28" s="97"/>
      <c r="AIF28" s="97"/>
      <c r="AIG28" s="97"/>
      <c r="AIH28" s="97"/>
      <c r="AII28" s="97"/>
      <c r="AIJ28" s="97"/>
      <c r="AIK28" s="97"/>
      <c r="AIL28" s="97"/>
      <c r="AIM28" s="97"/>
      <c r="AIN28" s="97"/>
      <c r="AIO28" s="97"/>
      <c r="AIP28" s="97"/>
      <c r="AIQ28" s="97"/>
      <c r="AIR28" s="97"/>
      <c r="AIS28" s="97"/>
      <c r="AIT28" s="97"/>
      <c r="AIU28" s="97"/>
      <c r="AIV28" s="97"/>
      <c r="AIW28" s="97"/>
      <c r="AIX28" s="97"/>
      <c r="AIY28" s="97"/>
      <c r="AIZ28" s="97"/>
      <c r="AJA28" s="97"/>
      <c r="AJB28" s="97"/>
      <c r="AJC28" s="97"/>
      <c r="AJD28" s="97"/>
      <c r="AJE28" s="97"/>
      <c r="AJF28" s="97"/>
      <c r="AJG28" s="97"/>
      <c r="AJH28" s="97"/>
      <c r="AJI28" s="97"/>
      <c r="AJJ28" s="97"/>
      <c r="AJK28" s="97"/>
      <c r="AJL28" s="97"/>
      <c r="AJM28" s="97"/>
      <c r="AJN28" s="97"/>
      <c r="AJO28" s="97"/>
      <c r="AJP28" s="97"/>
      <c r="AJQ28" s="97"/>
      <c r="AJR28" s="97"/>
      <c r="AJS28" s="97"/>
      <c r="AJT28" s="97"/>
      <c r="AJU28" s="97"/>
      <c r="AJV28" s="97"/>
      <c r="AJW28" s="97"/>
      <c r="AJX28" s="97"/>
      <c r="AJY28" s="97"/>
      <c r="AJZ28" s="97"/>
      <c r="AKA28" s="97"/>
      <c r="AKB28" s="97"/>
      <c r="AKC28" s="97"/>
      <c r="AKD28" s="97"/>
      <c r="AKE28" s="97"/>
      <c r="AKF28" s="97"/>
      <c r="AKG28" s="97"/>
      <c r="AKH28" s="97"/>
      <c r="AKI28" s="97"/>
      <c r="AKJ28" s="97"/>
      <c r="AKK28" s="97"/>
      <c r="AKL28" s="97"/>
      <c r="AKM28" s="97"/>
      <c r="AKN28" s="97"/>
      <c r="AKO28" s="97"/>
      <c r="AKP28" s="97"/>
      <c r="AKQ28" s="97"/>
      <c r="AKR28" s="97"/>
      <c r="AKS28" s="97"/>
      <c r="AKT28" s="97"/>
      <c r="AKU28" s="97"/>
      <c r="AKV28" s="97"/>
      <c r="AKW28" s="97"/>
      <c r="AKX28" s="97"/>
      <c r="AKY28" s="97"/>
      <c r="AKZ28" s="97"/>
      <c r="ALA28" s="97"/>
      <c r="ALB28" s="97"/>
      <c r="ALC28" s="97"/>
      <c r="ALD28" s="97"/>
      <c r="ALE28" s="97"/>
      <c r="ALF28" s="97"/>
      <c r="ALG28" s="97"/>
      <c r="ALH28" s="97"/>
      <c r="ALI28" s="97"/>
      <c r="ALJ28" s="97"/>
      <c r="ALK28" s="97"/>
      <c r="ALL28" s="97"/>
      <c r="ALM28" s="97"/>
      <c r="ALN28" s="97"/>
      <c r="ALO28" s="97"/>
      <c r="ALP28" s="97"/>
      <c r="ALQ28" s="97"/>
      <c r="ALR28" s="97"/>
      <c r="ALS28" s="97"/>
      <c r="ALT28" s="97"/>
      <c r="ALU28" s="97"/>
      <c r="ALV28" s="97"/>
      <c r="ALW28" s="97"/>
      <c r="ALX28" s="97"/>
      <c r="ALY28" s="97"/>
      <c r="ALZ28" s="97"/>
      <c r="AMA28" s="97"/>
    </row>
    <row r="29" spans="1:1015" ht="15">
      <c r="A29" s="97"/>
      <c r="B29" s="98"/>
      <c r="C29" s="99"/>
      <c r="D29" s="97"/>
      <c r="E29" s="100"/>
      <c r="F29" s="97"/>
      <c r="H29" s="100"/>
      <c r="I29" s="97"/>
      <c r="J29" s="100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7"/>
      <c r="BM29" s="97"/>
      <c r="BN29" s="97"/>
      <c r="BO29" s="97"/>
      <c r="BP29" s="97"/>
      <c r="BQ29" s="97"/>
      <c r="BR29" s="97"/>
      <c r="BS29" s="97"/>
      <c r="BT29" s="97"/>
      <c r="BU29" s="97"/>
      <c r="BV29" s="97"/>
      <c r="BW29" s="97"/>
      <c r="BX29" s="97"/>
      <c r="BY29" s="97"/>
      <c r="BZ29" s="97"/>
      <c r="CA29" s="97"/>
      <c r="CB29" s="97"/>
      <c r="CC29" s="97"/>
      <c r="CD29" s="97"/>
      <c r="CE29" s="97"/>
      <c r="CF29" s="97"/>
      <c r="CG29" s="97"/>
      <c r="CH29" s="97"/>
      <c r="CI29" s="97"/>
      <c r="CJ29" s="97"/>
      <c r="CK29" s="97"/>
      <c r="CL29" s="97"/>
      <c r="CM29" s="97"/>
      <c r="CN29" s="97"/>
      <c r="CO29" s="97"/>
      <c r="CP29" s="97"/>
      <c r="CQ29" s="97"/>
      <c r="CR29" s="97"/>
      <c r="CS29" s="97"/>
      <c r="CT29" s="97"/>
      <c r="CU29" s="97"/>
      <c r="CV29" s="97"/>
      <c r="CW29" s="97"/>
      <c r="CX29" s="97"/>
      <c r="CY29" s="97"/>
      <c r="CZ29" s="97"/>
      <c r="DA29" s="97"/>
      <c r="DB29" s="97"/>
      <c r="DC29" s="97"/>
      <c r="DD29" s="97"/>
      <c r="DE29" s="97"/>
      <c r="DF29" s="97"/>
      <c r="DG29" s="97"/>
      <c r="DH29" s="97"/>
      <c r="DI29" s="97"/>
      <c r="DJ29" s="97"/>
      <c r="DK29" s="97"/>
      <c r="DL29" s="97"/>
      <c r="DM29" s="97"/>
      <c r="DN29" s="97"/>
      <c r="DO29" s="97"/>
      <c r="DP29" s="97"/>
      <c r="DQ29" s="97"/>
      <c r="DR29" s="97"/>
      <c r="DS29" s="97"/>
      <c r="DT29" s="97"/>
      <c r="DU29" s="97"/>
      <c r="DV29" s="97"/>
      <c r="DW29" s="97"/>
      <c r="DX29" s="97"/>
      <c r="DY29" s="97"/>
      <c r="DZ29" s="97"/>
      <c r="EA29" s="97"/>
      <c r="EB29" s="97"/>
      <c r="EC29" s="97"/>
      <c r="ED29" s="97"/>
      <c r="EE29" s="97"/>
      <c r="EF29" s="97"/>
      <c r="EG29" s="97"/>
      <c r="EH29" s="97"/>
      <c r="EI29" s="97"/>
      <c r="EJ29" s="97"/>
      <c r="EK29" s="97"/>
      <c r="EL29" s="97"/>
      <c r="EM29" s="97"/>
      <c r="EN29" s="97"/>
      <c r="EO29" s="97"/>
      <c r="EP29" s="97"/>
      <c r="EQ29" s="97"/>
      <c r="ER29" s="97"/>
      <c r="ES29" s="97"/>
      <c r="ET29" s="97"/>
      <c r="EU29" s="97"/>
      <c r="EV29" s="97"/>
      <c r="EW29" s="97"/>
      <c r="EX29" s="97"/>
      <c r="EY29" s="97"/>
      <c r="EZ29" s="97"/>
      <c r="FA29" s="97"/>
      <c r="FB29" s="97"/>
      <c r="FC29" s="97"/>
      <c r="FD29" s="97"/>
      <c r="FE29" s="97"/>
      <c r="FF29" s="97"/>
      <c r="FG29" s="97"/>
      <c r="FH29" s="97"/>
      <c r="FI29" s="97"/>
      <c r="FJ29" s="97"/>
      <c r="FK29" s="97"/>
      <c r="FL29" s="97"/>
      <c r="FM29" s="97"/>
      <c r="FN29" s="97"/>
      <c r="FO29" s="97"/>
      <c r="FP29" s="97"/>
      <c r="FQ29" s="97"/>
      <c r="FR29" s="97"/>
      <c r="FS29" s="97"/>
      <c r="FT29" s="97"/>
      <c r="FU29" s="97"/>
      <c r="FV29" s="97"/>
      <c r="FW29" s="97"/>
      <c r="FX29" s="97"/>
      <c r="FY29" s="97"/>
      <c r="FZ29" s="97"/>
      <c r="GA29" s="97"/>
      <c r="GB29" s="97"/>
      <c r="GC29" s="97"/>
      <c r="GD29" s="97"/>
      <c r="GE29" s="97"/>
      <c r="GF29" s="97"/>
      <c r="GG29" s="97"/>
      <c r="GH29" s="97"/>
      <c r="GI29" s="97"/>
      <c r="GJ29" s="97"/>
      <c r="GK29" s="97"/>
      <c r="GL29" s="97"/>
      <c r="GM29" s="97"/>
      <c r="GN29" s="97"/>
      <c r="GO29" s="97"/>
      <c r="GP29" s="97"/>
      <c r="GQ29" s="97"/>
      <c r="GR29" s="97"/>
      <c r="GS29" s="97"/>
      <c r="GT29" s="97"/>
      <c r="GU29" s="97"/>
      <c r="GV29" s="97"/>
      <c r="GW29" s="97"/>
      <c r="GX29" s="97"/>
      <c r="GY29" s="97"/>
      <c r="GZ29" s="97"/>
      <c r="HA29" s="97"/>
      <c r="HB29" s="97"/>
      <c r="HC29" s="97"/>
      <c r="HD29" s="97"/>
      <c r="HE29" s="97"/>
      <c r="HF29" s="97"/>
      <c r="HG29" s="97"/>
      <c r="HH29" s="97"/>
      <c r="HI29" s="97"/>
      <c r="HJ29" s="97"/>
      <c r="HK29" s="97"/>
      <c r="HL29" s="97"/>
      <c r="HM29" s="97"/>
      <c r="HN29" s="97"/>
      <c r="HO29" s="97"/>
      <c r="HP29" s="97"/>
      <c r="HQ29" s="97"/>
      <c r="HR29" s="97"/>
      <c r="HS29" s="97"/>
      <c r="HT29" s="97"/>
      <c r="HU29" s="97"/>
      <c r="HV29" s="97"/>
      <c r="HW29" s="97"/>
      <c r="HX29" s="97"/>
      <c r="HY29" s="97"/>
      <c r="HZ29" s="97"/>
      <c r="IA29" s="97"/>
      <c r="IB29" s="97"/>
      <c r="IC29" s="97"/>
      <c r="ID29" s="97"/>
      <c r="IE29" s="97"/>
      <c r="IF29" s="97"/>
      <c r="IG29" s="97"/>
      <c r="IH29" s="97"/>
      <c r="II29" s="97"/>
      <c r="IJ29" s="97"/>
      <c r="IK29" s="97"/>
      <c r="IL29" s="97"/>
      <c r="IM29" s="97"/>
      <c r="IN29" s="97"/>
      <c r="IO29" s="97"/>
      <c r="IP29" s="97"/>
      <c r="IQ29" s="97"/>
      <c r="IR29" s="97"/>
      <c r="IS29" s="97"/>
      <c r="IT29" s="97"/>
      <c r="IU29" s="97"/>
      <c r="IV29" s="97"/>
      <c r="IW29" s="97"/>
      <c r="IX29" s="97"/>
      <c r="IY29" s="97"/>
      <c r="IZ29" s="97"/>
      <c r="JA29" s="97"/>
      <c r="JB29" s="97"/>
      <c r="JC29" s="97"/>
      <c r="JD29" s="97"/>
      <c r="JE29" s="97"/>
      <c r="JF29" s="97"/>
      <c r="JG29" s="97"/>
      <c r="JH29" s="97"/>
      <c r="JI29" s="97"/>
      <c r="JJ29" s="97"/>
      <c r="JK29" s="97"/>
      <c r="JL29" s="97"/>
      <c r="JM29" s="97"/>
      <c r="JN29" s="97"/>
      <c r="JO29" s="97"/>
      <c r="JP29" s="97"/>
      <c r="JQ29" s="97"/>
      <c r="JR29" s="97"/>
      <c r="JS29" s="97"/>
      <c r="JT29" s="97"/>
      <c r="JU29" s="97"/>
      <c r="JV29" s="97"/>
      <c r="JW29" s="97"/>
      <c r="JX29" s="97"/>
      <c r="JY29" s="97"/>
      <c r="JZ29" s="97"/>
      <c r="KA29" s="97"/>
      <c r="KB29" s="97"/>
      <c r="KC29" s="97"/>
      <c r="KD29" s="97"/>
      <c r="KE29" s="97"/>
      <c r="KF29" s="97"/>
      <c r="KG29" s="97"/>
      <c r="KH29" s="97"/>
      <c r="KI29" s="97"/>
      <c r="KJ29" s="97"/>
      <c r="KK29" s="97"/>
      <c r="KL29" s="97"/>
      <c r="KM29" s="97"/>
      <c r="KN29" s="97"/>
      <c r="KO29" s="97"/>
      <c r="KP29" s="97"/>
      <c r="KQ29" s="97"/>
      <c r="KR29" s="97"/>
      <c r="KS29" s="97"/>
      <c r="KT29" s="97"/>
      <c r="KU29" s="97"/>
      <c r="KV29" s="97"/>
      <c r="KW29" s="97"/>
      <c r="KX29" s="97"/>
      <c r="KY29" s="97"/>
      <c r="KZ29" s="97"/>
      <c r="LA29" s="97"/>
      <c r="LB29" s="97"/>
      <c r="LC29" s="97"/>
      <c r="LD29" s="97"/>
      <c r="LE29" s="97"/>
      <c r="LF29" s="97"/>
      <c r="LG29" s="97"/>
      <c r="LH29" s="97"/>
      <c r="LI29" s="97"/>
      <c r="LJ29" s="97"/>
      <c r="LK29" s="97"/>
      <c r="LL29" s="97"/>
      <c r="LM29" s="97"/>
      <c r="LN29" s="97"/>
      <c r="LO29" s="97"/>
      <c r="LP29" s="97"/>
      <c r="LQ29" s="97"/>
      <c r="LR29" s="97"/>
      <c r="LS29" s="97"/>
      <c r="LT29" s="97"/>
      <c r="LU29" s="97"/>
      <c r="LV29" s="97"/>
      <c r="LW29" s="97"/>
      <c r="LX29" s="97"/>
      <c r="LY29" s="97"/>
      <c r="LZ29" s="97"/>
      <c r="MA29" s="97"/>
      <c r="MB29" s="97"/>
      <c r="MC29" s="97"/>
      <c r="MD29" s="97"/>
      <c r="ME29" s="97"/>
      <c r="MF29" s="97"/>
      <c r="MG29" s="97"/>
      <c r="MH29" s="97"/>
      <c r="MI29" s="97"/>
      <c r="MJ29" s="97"/>
      <c r="MK29" s="97"/>
      <c r="ML29" s="97"/>
      <c r="MM29" s="97"/>
      <c r="MN29" s="97"/>
      <c r="MO29" s="97"/>
      <c r="MP29" s="97"/>
      <c r="MQ29" s="97"/>
      <c r="MR29" s="97"/>
      <c r="MS29" s="97"/>
      <c r="MT29" s="97"/>
      <c r="MU29" s="97"/>
      <c r="MV29" s="97"/>
      <c r="MW29" s="97"/>
      <c r="MX29" s="97"/>
      <c r="MY29" s="97"/>
      <c r="MZ29" s="97"/>
      <c r="NA29" s="97"/>
      <c r="NB29" s="97"/>
      <c r="NC29" s="97"/>
      <c r="ND29" s="97"/>
      <c r="NE29" s="97"/>
      <c r="NF29" s="97"/>
      <c r="NG29" s="97"/>
      <c r="NH29" s="97"/>
      <c r="NI29" s="97"/>
      <c r="NJ29" s="97"/>
      <c r="NK29" s="97"/>
      <c r="NL29" s="97"/>
      <c r="NM29" s="97"/>
      <c r="NN29" s="97"/>
      <c r="NO29" s="97"/>
      <c r="NP29" s="97"/>
      <c r="NQ29" s="97"/>
      <c r="NR29" s="97"/>
      <c r="NS29" s="97"/>
      <c r="NT29" s="97"/>
      <c r="NU29" s="97"/>
      <c r="NV29" s="97"/>
      <c r="NW29" s="97"/>
      <c r="NX29" s="97"/>
      <c r="NY29" s="97"/>
      <c r="NZ29" s="97"/>
      <c r="OA29" s="97"/>
      <c r="OB29" s="97"/>
      <c r="OC29" s="97"/>
      <c r="OD29" s="97"/>
      <c r="OE29" s="97"/>
      <c r="OF29" s="97"/>
      <c r="OG29" s="97"/>
      <c r="OH29" s="97"/>
      <c r="OI29" s="97"/>
      <c r="OJ29" s="97"/>
      <c r="OK29" s="97"/>
      <c r="OL29" s="97"/>
      <c r="OM29" s="97"/>
      <c r="ON29" s="97"/>
      <c r="OO29" s="97"/>
      <c r="OP29" s="97"/>
      <c r="OQ29" s="97"/>
      <c r="OR29" s="97"/>
      <c r="OS29" s="97"/>
      <c r="OT29" s="97"/>
      <c r="OU29" s="97"/>
      <c r="OV29" s="97"/>
      <c r="OW29" s="97"/>
      <c r="OX29" s="97"/>
      <c r="OY29" s="97"/>
      <c r="OZ29" s="97"/>
      <c r="PA29" s="97"/>
      <c r="PB29" s="97"/>
      <c r="PC29" s="97"/>
      <c r="PD29" s="97"/>
      <c r="PE29" s="97"/>
      <c r="PF29" s="97"/>
      <c r="PG29" s="97"/>
      <c r="PH29" s="97"/>
      <c r="PI29" s="97"/>
      <c r="PJ29" s="97"/>
      <c r="PK29" s="97"/>
      <c r="PL29" s="97"/>
      <c r="PM29" s="97"/>
      <c r="PN29" s="97"/>
      <c r="PO29" s="97"/>
      <c r="PP29" s="97"/>
      <c r="PQ29" s="97"/>
      <c r="PR29" s="97"/>
      <c r="PS29" s="97"/>
      <c r="PT29" s="97"/>
      <c r="PU29" s="97"/>
      <c r="PV29" s="97"/>
      <c r="PW29" s="97"/>
      <c r="PX29" s="97"/>
      <c r="PY29" s="97"/>
      <c r="PZ29" s="97"/>
      <c r="QA29" s="97"/>
      <c r="QB29" s="97"/>
      <c r="QC29" s="97"/>
      <c r="QD29" s="97"/>
      <c r="QE29" s="97"/>
      <c r="QF29" s="97"/>
      <c r="QG29" s="97"/>
      <c r="QH29" s="97"/>
      <c r="QI29" s="97"/>
      <c r="QJ29" s="97"/>
      <c r="QK29" s="97"/>
      <c r="QL29" s="97"/>
      <c r="QM29" s="97"/>
      <c r="QN29" s="97"/>
      <c r="QO29" s="97"/>
      <c r="QP29" s="97"/>
      <c r="QQ29" s="97"/>
      <c r="QR29" s="97"/>
      <c r="QS29" s="97"/>
      <c r="QT29" s="97"/>
      <c r="QU29" s="97"/>
      <c r="QV29" s="97"/>
      <c r="QW29" s="97"/>
      <c r="QX29" s="97"/>
      <c r="QY29" s="97"/>
      <c r="QZ29" s="97"/>
      <c r="RA29" s="97"/>
      <c r="RB29" s="97"/>
      <c r="RC29" s="97"/>
      <c r="RD29" s="97"/>
      <c r="RE29" s="97"/>
      <c r="RF29" s="97"/>
      <c r="RG29" s="97"/>
      <c r="RH29" s="97"/>
      <c r="RI29" s="97"/>
      <c r="RJ29" s="97"/>
      <c r="RK29" s="97"/>
      <c r="RL29" s="97"/>
      <c r="RM29" s="97"/>
      <c r="RN29" s="97"/>
      <c r="RO29" s="97"/>
      <c r="RP29" s="97"/>
      <c r="RQ29" s="97"/>
      <c r="RR29" s="97"/>
      <c r="RS29" s="97"/>
      <c r="RT29" s="97"/>
      <c r="RU29" s="97"/>
      <c r="RV29" s="97"/>
      <c r="RW29" s="97"/>
      <c r="RX29" s="97"/>
      <c r="RY29" s="97"/>
      <c r="RZ29" s="97"/>
      <c r="SA29" s="97"/>
      <c r="SB29" s="97"/>
      <c r="SC29" s="97"/>
      <c r="SD29" s="97"/>
      <c r="SE29" s="97"/>
      <c r="SF29" s="97"/>
      <c r="SG29" s="97"/>
      <c r="SH29" s="97"/>
      <c r="SI29" s="97"/>
      <c r="SJ29" s="97"/>
      <c r="SK29" s="97"/>
      <c r="SL29" s="97"/>
      <c r="SM29" s="97"/>
      <c r="SN29" s="97"/>
      <c r="SO29" s="97"/>
      <c r="SP29" s="97"/>
      <c r="SQ29" s="97"/>
      <c r="SR29" s="97"/>
      <c r="SS29" s="97"/>
      <c r="ST29" s="97"/>
      <c r="SU29" s="97"/>
      <c r="SV29" s="97"/>
      <c r="SW29" s="97"/>
      <c r="SX29" s="97"/>
      <c r="SY29" s="97"/>
      <c r="SZ29" s="97"/>
      <c r="TA29" s="97"/>
      <c r="TB29" s="97"/>
      <c r="TC29" s="97"/>
      <c r="TD29" s="97"/>
      <c r="TE29" s="97"/>
      <c r="TF29" s="97"/>
      <c r="TG29" s="97"/>
      <c r="TH29" s="97"/>
      <c r="TI29" s="97"/>
      <c r="TJ29" s="97"/>
      <c r="TK29" s="97"/>
      <c r="TL29" s="97"/>
      <c r="TM29" s="97"/>
      <c r="TN29" s="97"/>
      <c r="TO29" s="97"/>
      <c r="TP29" s="97"/>
      <c r="TQ29" s="97"/>
      <c r="TR29" s="97"/>
      <c r="TS29" s="97"/>
      <c r="TT29" s="97"/>
      <c r="TU29" s="97"/>
      <c r="TV29" s="97"/>
      <c r="TW29" s="97"/>
      <c r="TX29" s="97"/>
      <c r="TY29" s="97"/>
      <c r="TZ29" s="97"/>
      <c r="UA29" s="97"/>
      <c r="UB29" s="97"/>
      <c r="UC29" s="97"/>
      <c r="UD29" s="97"/>
      <c r="UE29" s="97"/>
      <c r="UF29" s="97"/>
      <c r="UG29" s="97"/>
      <c r="UH29" s="97"/>
      <c r="UI29" s="97"/>
      <c r="UJ29" s="97"/>
      <c r="UK29" s="97"/>
      <c r="UL29" s="97"/>
      <c r="UM29" s="97"/>
      <c r="UN29" s="97"/>
      <c r="UO29" s="97"/>
      <c r="UP29" s="97"/>
      <c r="UQ29" s="97"/>
      <c r="UR29" s="97"/>
      <c r="US29" s="97"/>
      <c r="UT29" s="97"/>
      <c r="UU29" s="97"/>
      <c r="UV29" s="97"/>
      <c r="UW29" s="97"/>
      <c r="UX29" s="97"/>
      <c r="UY29" s="97"/>
      <c r="UZ29" s="97"/>
      <c r="VA29" s="97"/>
      <c r="VB29" s="97"/>
      <c r="VC29" s="97"/>
      <c r="VD29" s="97"/>
      <c r="VE29" s="97"/>
      <c r="VF29" s="97"/>
      <c r="VG29" s="97"/>
      <c r="VH29" s="97"/>
      <c r="VI29" s="97"/>
      <c r="VJ29" s="97"/>
      <c r="VK29" s="97"/>
      <c r="VL29" s="97"/>
      <c r="VM29" s="97"/>
      <c r="VN29" s="97"/>
      <c r="VO29" s="97"/>
      <c r="VP29" s="97"/>
      <c r="VQ29" s="97"/>
      <c r="VR29" s="97"/>
      <c r="VS29" s="97"/>
      <c r="VT29" s="97"/>
      <c r="VU29" s="97"/>
      <c r="VV29" s="97"/>
      <c r="VW29" s="97"/>
      <c r="VX29" s="97"/>
      <c r="VY29" s="97"/>
      <c r="VZ29" s="97"/>
      <c r="WA29" s="97"/>
      <c r="WB29" s="97"/>
      <c r="WC29" s="97"/>
      <c r="WD29" s="97"/>
      <c r="WE29" s="97"/>
      <c r="WF29" s="97"/>
      <c r="WG29" s="97"/>
      <c r="WH29" s="97"/>
      <c r="WI29" s="97"/>
      <c r="WJ29" s="97"/>
      <c r="WK29" s="97"/>
      <c r="WL29" s="97"/>
      <c r="WM29" s="97"/>
      <c r="WN29" s="97"/>
      <c r="WO29" s="97"/>
      <c r="WP29" s="97"/>
      <c r="WQ29" s="97"/>
      <c r="WR29" s="97"/>
      <c r="WS29" s="97"/>
      <c r="WT29" s="97"/>
      <c r="WU29" s="97"/>
      <c r="WV29" s="97"/>
      <c r="WW29" s="97"/>
      <c r="WX29" s="97"/>
      <c r="WY29" s="97"/>
      <c r="WZ29" s="97"/>
      <c r="XA29" s="97"/>
      <c r="XB29" s="97"/>
      <c r="XC29" s="97"/>
      <c r="XD29" s="97"/>
      <c r="XE29" s="97"/>
      <c r="XF29" s="97"/>
      <c r="XG29" s="97"/>
      <c r="XH29" s="97"/>
      <c r="XI29" s="97"/>
      <c r="XJ29" s="97"/>
      <c r="XK29" s="97"/>
      <c r="XL29" s="97"/>
      <c r="XM29" s="97"/>
      <c r="XN29" s="97"/>
      <c r="XO29" s="97"/>
      <c r="XP29" s="97"/>
      <c r="XQ29" s="97"/>
      <c r="XR29" s="97"/>
      <c r="XS29" s="97"/>
      <c r="XT29" s="97"/>
      <c r="XU29" s="97"/>
      <c r="XV29" s="97"/>
      <c r="XW29" s="97"/>
      <c r="XX29" s="97"/>
      <c r="XY29" s="97"/>
      <c r="XZ29" s="97"/>
      <c r="YA29" s="97"/>
      <c r="YB29" s="97"/>
      <c r="YC29" s="97"/>
      <c r="YD29" s="97"/>
      <c r="YE29" s="97"/>
      <c r="YF29" s="97"/>
      <c r="YG29" s="97"/>
      <c r="YH29" s="97"/>
      <c r="YI29" s="97"/>
      <c r="YJ29" s="97"/>
      <c r="YK29" s="97"/>
      <c r="YL29" s="97"/>
      <c r="YM29" s="97"/>
      <c r="YN29" s="97"/>
      <c r="YO29" s="97"/>
      <c r="YP29" s="97"/>
      <c r="YQ29" s="97"/>
      <c r="YR29" s="97"/>
      <c r="YS29" s="97"/>
      <c r="YT29" s="97"/>
      <c r="YU29" s="97"/>
      <c r="YV29" s="97"/>
      <c r="YW29" s="97"/>
      <c r="YX29" s="97"/>
      <c r="YY29" s="97"/>
      <c r="YZ29" s="97"/>
      <c r="ZA29" s="97"/>
      <c r="ZB29" s="97"/>
      <c r="ZC29" s="97"/>
      <c r="ZD29" s="97"/>
      <c r="ZE29" s="97"/>
      <c r="ZF29" s="97"/>
      <c r="ZG29" s="97"/>
      <c r="ZH29" s="97"/>
      <c r="ZI29" s="97"/>
      <c r="ZJ29" s="97"/>
      <c r="ZK29" s="97"/>
      <c r="ZL29" s="97"/>
      <c r="ZM29" s="97"/>
      <c r="ZN29" s="97"/>
      <c r="ZO29" s="97"/>
      <c r="ZP29" s="97"/>
      <c r="ZQ29" s="97"/>
      <c r="ZR29" s="97"/>
      <c r="ZS29" s="97"/>
      <c r="ZT29" s="97"/>
      <c r="ZU29" s="97"/>
      <c r="ZV29" s="97"/>
      <c r="ZW29" s="97"/>
      <c r="ZX29" s="97"/>
      <c r="ZY29" s="97"/>
      <c r="ZZ29" s="97"/>
      <c r="AAA29" s="97"/>
      <c r="AAB29" s="97"/>
      <c r="AAC29" s="97"/>
      <c r="AAD29" s="97"/>
      <c r="AAE29" s="97"/>
      <c r="AAF29" s="97"/>
      <c r="AAG29" s="97"/>
      <c r="AAH29" s="97"/>
      <c r="AAI29" s="97"/>
      <c r="AAJ29" s="97"/>
      <c r="AAK29" s="97"/>
      <c r="AAL29" s="97"/>
      <c r="AAM29" s="97"/>
      <c r="AAN29" s="97"/>
      <c r="AAO29" s="97"/>
      <c r="AAP29" s="97"/>
      <c r="AAQ29" s="97"/>
      <c r="AAR29" s="97"/>
      <c r="AAS29" s="97"/>
      <c r="AAT29" s="97"/>
      <c r="AAU29" s="97"/>
      <c r="AAV29" s="97"/>
      <c r="AAW29" s="97"/>
      <c r="AAX29" s="97"/>
      <c r="AAY29" s="97"/>
      <c r="AAZ29" s="97"/>
      <c r="ABA29" s="97"/>
      <c r="ABB29" s="97"/>
      <c r="ABC29" s="97"/>
      <c r="ABD29" s="97"/>
      <c r="ABE29" s="97"/>
      <c r="ABF29" s="97"/>
      <c r="ABG29" s="97"/>
      <c r="ABH29" s="97"/>
      <c r="ABI29" s="97"/>
      <c r="ABJ29" s="97"/>
      <c r="ABK29" s="97"/>
      <c r="ABL29" s="97"/>
      <c r="ABM29" s="97"/>
      <c r="ABN29" s="97"/>
      <c r="ABO29" s="97"/>
      <c r="ABP29" s="97"/>
      <c r="ABQ29" s="97"/>
      <c r="ABR29" s="97"/>
      <c r="ABS29" s="97"/>
      <c r="ABT29" s="97"/>
      <c r="ABU29" s="97"/>
      <c r="ABV29" s="97"/>
      <c r="ABW29" s="97"/>
      <c r="ABX29" s="97"/>
      <c r="ABY29" s="97"/>
      <c r="ABZ29" s="97"/>
      <c r="ACA29" s="97"/>
      <c r="ACB29" s="97"/>
      <c r="ACC29" s="97"/>
      <c r="ACD29" s="97"/>
      <c r="ACE29" s="97"/>
      <c r="ACF29" s="97"/>
      <c r="ACG29" s="97"/>
      <c r="ACH29" s="97"/>
      <c r="ACI29" s="97"/>
      <c r="ACJ29" s="97"/>
      <c r="ACK29" s="97"/>
      <c r="ACL29" s="97"/>
      <c r="ACM29" s="97"/>
      <c r="ACN29" s="97"/>
      <c r="ACO29" s="97"/>
      <c r="ACP29" s="97"/>
      <c r="ACQ29" s="97"/>
      <c r="ACR29" s="97"/>
      <c r="ACS29" s="97"/>
      <c r="ACT29" s="97"/>
      <c r="ACU29" s="97"/>
      <c r="ACV29" s="97"/>
      <c r="ACW29" s="97"/>
      <c r="ACX29" s="97"/>
      <c r="ACY29" s="97"/>
      <c r="ACZ29" s="97"/>
      <c r="ADA29" s="97"/>
      <c r="ADB29" s="97"/>
      <c r="ADC29" s="97"/>
      <c r="ADD29" s="97"/>
      <c r="ADE29" s="97"/>
      <c r="ADF29" s="97"/>
      <c r="ADG29" s="97"/>
      <c r="ADH29" s="97"/>
      <c r="ADI29" s="97"/>
      <c r="ADJ29" s="97"/>
      <c r="ADK29" s="97"/>
      <c r="ADL29" s="97"/>
      <c r="ADM29" s="97"/>
      <c r="ADN29" s="97"/>
      <c r="ADO29" s="97"/>
      <c r="ADP29" s="97"/>
      <c r="ADQ29" s="97"/>
      <c r="ADR29" s="97"/>
      <c r="ADS29" s="97"/>
      <c r="ADT29" s="97"/>
      <c r="ADU29" s="97"/>
      <c r="ADV29" s="97"/>
      <c r="ADW29" s="97"/>
      <c r="ADX29" s="97"/>
      <c r="ADY29" s="97"/>
      <c r="ADZ29" s="97"/>
      <c r="AEA29" s="97"/>
      <c r="AEB29" s="97"/>
      <c r="AEC29" s="97"/>
      <c r="AED29" s="97"/>
      <c r="AEE29" s="97"/>
      <c r="AEF29" s="97"/>
      <c r="AEG29" s="97"/>
      <c r="AEH29" s="97"/>
      <c r="AEI29" s="97"/>
      <c r="AEJ29" s="97"/>
      <c r="AEK29" s="97"/>
      <c r="AEL29" s="97"/>
      <c r="AEM29" s="97"/>
      <c r="AEN29" s="97"/>
      <c r="AEO29" s="97"/>
      <c r="AEP29" s="97"/>
      <c r="AEQ29" s="97"/>
      <c r="AER29" s="97"/>
      <c r="AES29" s="97"/>
      <c r="AET29" s="97"/>
      <c r="AEU29" s="97"/>
      <c r="AEV29" s="97"/>
      <c r="AEW29" s="97"/>
      <c r="AEX29" s="97"/>
      <c r="AEY29" s="97"/>
      <c r="AEZ29" s="97"/>
      <c r="AFA29" s="97"/>
      <c r="AFB29" s="97"/>
      <c r="AFC29" s="97"/>
      <c r="AFD29" s="97"/>
      <c r="AFE29" s="97"/>
      <c r="AFF29" s="97"/>
      <c r="AFG29" s="97"/>
      <c r="AFH29" s="97"/>
      <c r="AFI29" s="97"/>
      <c r="AFJ29" s="97"/>
      <c r="AFK29" s="97"/>
      <c r="AFL29" s="97"/>
      <c r="AFM29" s="97"/>
      <c r="AFN29" s="97"/>
      <c r="AFO29" s="97"/>
      <c r="AFP29" s="97"/>
      <c r="AFQ29" s="97"/>
      <c r="AFR29" s="97"/>
      <c r="AFS29" s="97"/>
      <c r="AFT29" s="97"/>
      <c r="AFU29" s="97"/>
      <c r="AFV29" s="97"/>
      <c r="AFW29" s="97"/>
      <c r="AFX29" s="97"/>
      <c r="AFY29" s="97"/>
      <c r="AFZ29" s="97"/>
      <c r="AGA29" s="97"/>
      <c r="AGB29" s="97"/>
      <c r="AGC29" s="97"/>
      <c r="AGD29" s="97"/>
      <c r="AGE29" s="97"/>
      <c r="AGF29" s="97"/>
      <c r="AGG29" s="97"/>
      <c r="AGH29" s="97"/>
      <c r="AGI29" s="97"/>
      <c r="AGJ29" s="97"/>
      <c r="AGK29" s="97"/>
      <c r="AGL29" s="97"/>
      <c r="AGM29" s="97"/>
      <c r="AGN29" s="97"/>
      <c r="AGO29" s="97"/>
      <c r="AGP29" s="97"/>
      <c r="AGQ29" s="97"/>
      <c r="AGR29" s="97"/>
      <c r="AGS29" s="97"/>
      <c r="AGT29" s="97"/>
      <c r="AGU29" s="97"/>
      <c r="AGV29" s="97"/>
      <c r="AGW29" s="97"/>
      <c r="AGX29" s="97"/>
      <c r="AGY29" s="97"/>
      <c r="AGZ29" s="97"/>
      <c r="AHA29" s="97"/>
      <c r="AHB29" s="97"/>
      <c r="AHC29" s="97"/>
      <c r="AHD29" s="97"/>
      <c r="AHE29" s="97"/>
      <c r="AHF29" s="97"/>
      <c r="AHG29" s="97"/>
      <c r="AHH29" s="97"/>
      <c r="AHI29" s="97"/>
      <c r="AHJ29" s="97"/>
      <c r="AHK29" s="97"/>
      <c r="AHL29" s="97"/>
      <c r="AHM29" s="97"/>
      <c r="AHN29" s="97"/>
      <c r="AHO29" s="97"/>
      <c r="AHP29" s="97"/>
      <c r="AHQ29" s="97"/>
      <c r="AHR29" s="97"/>
      <c r="AHS29" s="97"/>
      <c r="AHT29" s="97"/>
      <c r="AHU29" s="97"/>
      <c r="AHV29" s="97"/>
      <c r="AHW29" s="97"/>
      <c r="AHX29" s="97"/>
      <c r="AHY29" s="97"/>
      <c r="AHZ29" s="97"/>
      <c r="AIA29" s="97"/>
      <c r="AIB29" s="97"/>
      <c r="AIC29" s="97"/>
      <c r="AID29" s="97"/>
      <c r="AIE29" s="97"/>
      <c r="AIF29" s="97"/>
      <c r="AIG29" s="97"/>
      <c r="AIH29" s="97"/>
      <c r="AII29" s="97"/>
      <c r="AIJ29" s="97"/>
      <c r="AIK29" s="97"/>
      <c r="AIL29" s="97"/>
      <c r="AIM29" s="97"/>
      <c r="AIN29" s="97"/>
      <c r="AIO29" s="97"/>
      <c r="AIP29" s="97"/>
      <c r="AIQ29" s="97"/>
      <c r="AIR29" s="97"/>
      <c r="AIS29" s="97"/>
      <c r="AIT29" s="97"/>
      <c r="AIU29" s="97"/>
      <c r="AIV29" s="97"/>
      <c r="AIW29" s="97"/>
      <c r="AIX29" s="97"/>
      <c r="AIY29" s="97"/>
      <c r="AIZ29" s="97"/>
      <c r="AJA29" s="97"/>
      <c r="AJB29" s="97"/>
      <c r="AJC29" s="97"/>
      <c r="AJD29" s="97"/>
      <c r="AJE29" s="97"/>
      <c r="AJF29" s="97"/>
      <c r="AJG29" s="97"/>
      <c r="AJH29" s="97"/>
      <c r="AJI29" s="97"/>
      <c r="AJJ29" s="97"/>
      <c r="AJK29" s="97"/>
      <c r="AJL29" s="97"/>
      <c r="AJM29" s="97"/>
      <c r="AJN29" s="97"/>
      <c r="AJO29" s="97"/>
      <c r="AJP29" s="97"/>
      <c r="AJQ29" s="97"/>
      <c r="AJR29" s="97"/>
      <c r="AJS29" s="97"/>
      <c r="AJT29" s="97"/>
      <c r="AJU29" s="97"/>
      <c r="AJV29" s="97"/>
      <c r="AJW29" s="97"/>
      <c r="AJX29" s="97"/>
      <c r="AJY29" s="97"/>
      <c r="AJZ29" s="97"/>
      <c r="AKA29" s="97"/>
      <c r="AKB29" s="97"/>
      <c r="AKC29" s="97"/>
      <c r="AKD29" s="97"/>
      <c r="AKE29" s="97"/>
      <c r="AKF29" s="97"/>
      <c r="AKG29" s="97"/>
      <c r="AKH29" s="97"/>
      <c r="AKI29" s="97"/>
      <c r="AKJ29" s="97"/>
      <c r="AKK29" s="97"/>
      <c r="AKL29" s="97"/>
      <c r="AKM29" s="97"/>
      <c r="AKN29" s="97"/>
      <c r="AKO29" s="97"/>
      <c r="AKP29" s="97"/>
      <c r="AKQ29" s="97"/>
      <c r="AKR29" s="97"/>
      <c r="AKS29" s="97"/>
      <c r="AKT29" s="97"/>
      <c r="AKU29" s="97"/>
      <c r="AKV29" s="97"/>
      <c r="AKW29" s="97"/>
      <c r="AKX29" s="97"/>
      <c r="AKY29" s="97"/>
      <c r="AKZ29" s="97"/>
      <c r="ALA29" s="97"/>
      <c r="ALB29" s="97"/>
      <c r="ALC29" s="97"/>
      <c r="ALD29" s="97"/>
      <c r="ALE29" s="97"/>
      <c r="ALF29" s="97"/>
      <c r="ALG29" s="97"/>
      <c r="ALH29" s="97"/>
      <c r="ALI29" s="97"/>
      <c r="ALJ29" s="97"/>
      <c r="ALK29" s="97"/>
      <c r="ALL29" s="97"/>
      <c r="ALM29" s="97"/>
      <c r="ALN29" s="97"/>
      <c r="ALO29" s="97"/>
      <c r="ALP29" s="97"/>
      <c r="ALQ29" s="97"/>
      <c r="ALR29" s="97"/>
      <c r="ALS29" s="97"/>
      <c r="ALT29" s="97"/>
      <c r="ALU29" s="97"/>
      <c r="ALV29" s="97"/>
      <c r="ALW29" s="97"/>
      <c r="ALX29" s="97"/>
      <c r="ALY29" s="97"/>
      <c r="ALZ29" s="97"/>
      <c r="AMA29" s="97"/>
    </row>
    <row r="30" spans="1:1015" ht="14.25" customHeight="1">
      <c r="D30" s="54" t="s">
        <v>134</v>
      </c>
      <c r="E30" s="55" t="s">
        <v>50</v>
      </c>
      <c r="F30" s="44" t="s">
        <v>73</v>
      </c>
      <c r="H30" s="203" t="s">
        <v>44</v>
      </c>
      <c r="I30" s="203"/>
      <c r="J30" s="55">
        <f>SUMIFS(J$4:J$27,$B$4:$B$27,$E:$E,$F$4:$F$27,$F:$F)</f>
        <v>0</v>
      </c>
      <c r="K30" s="203" t="s">
        <v>135</v>
      </c>
      <c r="L30" s="203"/>
      <c r="M30" s="55">
        <f>SUMIFS(M$4:M$27,$B$4:$B$27,$E:$E,$F$4:$F$27,$F:$F)</f>
        <v>0</v>
      </c>
      <c r="N30" s="204" t="s">
        <v>46</v>
      </c>
      <c r="O30" s="204"/>
      <c r="P30" s="55">
        <f>SUMIFS(P$4:P$27,$B$4:$B$27,$E:$E,$F$4:$F$27,$F:$F)</f>
        <v>0</v>
      </c>
    </row>
    <row r="31" spans="1:1015">
      <c r="D31" s="54" t="s">
        <v>134</v>
      </c>
      <c r="E31" s="55" t="s">
        <v>50</v>
      </c>
      <c r="F31" s="43" t="s">
        <v>132</v>
      </c>
      <c r="H31" s="203"/>
      <c r="I31" s="203"/>
      <c r="J31" s="55">
        <f>SUMIFS(J$4:J$27,$B$4:$B$27,$E:$E,$F$4:$F$27,$F:$F)</f>
        <v>128.9</v>
      </c>
      <c r="K31" s="203"/>
      <c r="L31" s="203"/>
      <c r="M31" s="55">
        <f>SUMIFS(M$4:M$27,$B$4:$B$27,$E:$E,$F$4:$F$27,$F:$F)</f>
        <v>0</v>
      </c>
      <c r="N31" s="204"/>
      <c r="O31" s="204"/>
      <c r="P31" s="55">
        <f>SUMIFS(P$4:P$27,$B$4:$B$27,$E:$E,$F$4:$F$27,$F:$F)</f>
        <v>0.28749999999999998</v>
      </c>
    </row>
    <row r="32" spans="1:1015">
      <c r="D32" s="101" t="s">
        <v>136</v>
      </c>
      <c r="E32" s="102" t="s">
        <v>130</v>
      </c>
      <c r="F32" s="44" t="s">
        <v>73</v>
      </c>
      <c r="H32" s="203"/>
      <c r="I32" s="203"/>
      <c r="J32" s="57">
        <f>SUMIFS(J$4:J$27,$B$4:$B$27,$E:$E,$F$4:$F$27,$F:$F)</f>
        <v>0</v>
      </c>
      <c r="K32" s="203"/>
      <c r="L32" s="203"/>
      <c r="M32" s="57">
        <f>SUMIFS(M$4:M$27,$B$4:$B$27,$E:$E,$F$4:$F$27,$F:$F)</f>
        <v>0</v>
      </c>
      <c r="N32" s="204"/>
      <c r="O32" s="204"/>
      <c r="P32" s="57">
        <f>SUMIFS(P$4:P$27,$B$4:$B$27,$E:$E,$F$4:$F$27,$F:$F)</f>
        <v>0</v>
      </c>
    </row>
    <row r="33" spans="4:16">
      <c r="D33" s="101" t="s">
        <v>136</v>
      </c>
      <c r="E33" s="102" t="s">
        <v>130</v>
      </c>
      <c r="F33" s="43" t="s">
        <v>132</v>
      </c>
      <c r="H33" s="203"/>
      <c r="I33" s="203"/>
      <c r="J33" s="57">
        <f>SUMIFS(J$4:J$27,$B$4:$B$27,$E:$E,$F$4:$F$27,$F:$F)</f>
        <v>1444.5150000000001</v>
      </c>
      <c r="K33" s="203"/>
      <c r="L33" s="203"/>
      <c r="M33" s="57">
        <f>SUMIFS(M$4:M$27,$B$4:$B$27,$E:$E,$F$4:$F$27,$F:$F)</f>
        <v>292.85000000000002</v>
      </c>
      <c r="N33" s="204"/>
      <c r="O33" s="204"/>
      <c r="P33" s="57">
        <f>SUMIFS(P$4:P$27,$B$4:$B$27,$E:$E,$F$4:$F$27,$F:$F)</f>
        <v>14.252500000000003</v>
      </c>
    </row>
    <row r="34" spans="4:16">
      <c r="J34" s="67">
        <f>J28-SUM(J30:J33)</f>
        <v>0</v>
      </c>
      <c r="K34" s="58"/>
      <c r="L34" s="58"/>
      <c r="M34" s="58">
        <f>M28-SUM(M30:M33)</f>
        <v>0</v>
      </c>
      <c r="N34" s="58"/>
      <c r="O34" s="58"/>
      <c r="P34" s="58">
        <f>P28-SUM(P30:P33)</f>
        <v>0</v>
      </c>
    </row>
    <row r="35" spans="4:16"/>
    <row r="36" spans="4:16"/>
    <row r="37" spans="4:16"/>
    <row r="38" spans="4:16"/>
    <row r="39" spans="4:16"/>
    <row r="40" spans="4:16"/>
    <row r="59" hidden="1"/>
    <row r="1048565" ht="23.25" hidden="1" customHeight="1"/>
  </sheetData>
  <sheetProtection algorithmName="SHA-512" hashValue="vnA1xPKO5wP9xvtrh/2UaeX4qt5cTFBSd8Vzpd50WnxrsKtsjoWot/Fq+tr5gptEODWBkCHvSP0x3UskUC29qw==" saltValue="MJj7+5sbn3SVhLTAQA/UDw==" spinCount="100000" sheet="1" objects="1" scenarios="1"/>
  <mergeCells count="16">
    <mergeCell ref="H2:J2"/>
    <mergeCell ref="K2:M2"/>
    <mergeCell ref="N2:P2"/>
    <mergeCell ref="C4:C10"/>
    <mergeCell ref="C11:C12"/>
    <mergeCell ref="C2:C3"/>
    <mergeCell ref="D2:D3"/>
    <mergeCell ref="E2:E3"/>
    <mergeCell ref="F2:F3"/>
    <mergeCell ref="G2:G3"/>
    <mergeCell ref="N30:O33"/>
    <mergeCell ref="C13:C15"/>
    <mergeCell ref="C16:C18"/>
    <mergeCell ref="C19:C27"/>
    <mergeCell ref="H30:I33"/>
    <mergeCell ref="K30:L33"/>
  </mergeCells>
  <pageMargins left="0.78749999999999998" right="0.78749999999999998" top="0.98402777777777795" bottom="1.31944444444444" header="0.78749999999999998" footer="0.511811023622047"/>
  <pageSetup paperSize="77" orientation="landscape" horizontalDpi="300" verticalDpi="300"/>
  <headerFooter>
    <oddHeader>&amp;C&amp;A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EW1048560"/>
  <sheetViews>
    <sheetView showGridLines="0" zoomScale="70" zoomScaleNormal="70" workbookViewId="0">
      <pane xSplit="5" ySplit="3" topLeftCell="F19" activePane="bottomRight" state="frozen"/>
      <selection pane="topRight" activeCell="F1" sqref="F1"/>
      <selection pane="bottomLeft" activeCell="A22" sqref="A22"/>
      <selection pane="bottomRight" activeCell="J54" sqref="J54"/>
    </sheetView>
  </sheetViews>
  <sheetFormatPr defaultColWidth="12.140625" defaultRowHeight="14.25" customHeight="1" zeroHeight="1"/>
  <cols>
    <col min="1" max="1" width="3.85546875" style="32" customWidth="1"/>
    <col min="2" max="2" width="6.7109375" style="32" customWidth="1"/>
    <col min="3" max="3" width="15.5703125" style="33" customWidth="1"/>
    <col min="4" max="4" width="60.140625" style="32" customWidth="1"/>
    <col min="5" max="5" width="14.28515625" style="59" customWidth="1"/>
    <col min="6" max="6" width="18.140625" style="32" customWidth="1"/>
    <col min="7" max="7" width="11.7109375" style="34" customWidth="1"/>
    <col min="8" max="8" width="10.7109375" style="59" customWidth="1"/>
    <col min="9" max="9" width="13.5703125" style="32" customWidth="1"/>
    <col min="10" max="10" width="12.42578125" style="59" customWidth="1"/>
    <col min="11" max="11" width="10.7109375" style="59" customWidth="1"/>
    <col min="12" max="12" width="12.85546875" style="32" customWidth="1"/>
    <col min="13" max="13" width="12.42578125" style="59" customWidth="1"/>
    <col min="14" max="14" width="10.7109375" style="59" customWidth="1"/>
    <col min="15" max="15" width="12.85546875" style="32" customWidth="1"/>
    <col min="16" max="16" width="12.42578125" style="59" customWidth="1"/>
    <col min="17" max="17" width="10.42578125" style="32" customWidth="1"/>
    <col min="18" max="19" width="12.28515625" style="32" customWidth="1"/>
    <col min="20" max="1007" width="12.28515625" style="32" hidden="1" customWidth="1"/>
    <col min="1008" max="1015" width="10.42578125" style="32" hidden="1" customWidth="1"/>
    <col min="1016" max="16377" width="12.140625" style="68" hidden="1"/>
    <col min="16378" max="16384" width="11.5703125" style="68" customWidth="1"/>
  </cols>
  <sheetData>
    <row r="1" spans="2:1015"/>
    <row r="2" spans="2:1015" ht="48" customHeight="1">
      <c r="B2" s="38"/>
      <c r="C2" s="209" t="s">
        <v>39</v>
      </c>
      <c r="D2" s="209" t="s">
        <v>40</v>
      </c>
      <c r="E2" s="213" t="s">
        <v>41</v>
      </c>
      <c r="F2" s="209" t="s">
        <v>42</v>
      </c>
      <c r="G2" s="209" t="s">
        <v>43</v>
      </c>
      <c r="H2" s="212" t="s">
        <v>44</v>
      </c>
      <c r="I2" s="212"/>
      <c r="J2" s="212"/>
      <c r="K2" s="212" t="s">
        <v>45</v>
      </c>
      <c r="L2" s="212"/>
      <c r="M2" s="212"/>
      <c r="N2" s="212" t="s">
        <v>46</v>
      </c>
      <c r="O2" s="212"/>
      <c r="P2" s="212"/>
    </row>
    <row r="3" spans="2:1015" ht="60" customHeight="1">
      <c r="B3" s="38"/>
      <c r="C3" s="209"/>
      <c r="D3" s="209"/>
      <c r="E3" s="213"/>
      <c r="F3" s="209"/>
      <c r="G3" s="209"/>
      <c r="H3" s="60" t="s">
        <v>47</v>
      </c>
      <c r="I3" s="39" t="s">
        <v>48</v>
      </c>
      <c r="J3" s="60" t="s">
        <v>49</v>
      </c>
      <c r="K3" s="60" t="s">
        <v>47</v>
      </c>
      <c r="L3" s="39" t="s">
        <v>48</v>
      </c>
      <c r="M3" s="60" t="s">
        <v>49</v>
      </c>
      <c r="N3" s="60" t="s">
        <v>47</v>
      </c>
      <c r="O3" s="39" t="s">
        <v>48</v>
      </c>
      <c r="P3" s="60" t="s">
        <v>49</v>
      </c>
    </row>
    <row r="4" spans="2:1015" ht="15" customHeight="1">
      <c r="B4" s="41" t="s">
        <v>50</v>
      </c>
      <c r="C4" s="218" t="s">
        <v>220</v>
      </c>
      <c r="D4" s="41" t="s">
        <v>221</v>
      </c>
      <c r="E4" s="49">
        <v>14.44</v>
      </c>
      <c r="F4" s="43" t="s">
        <v>132</v>
      </c>
      <c r="G4" s="44">
        <v>20</v>
      </c>
      <c r="H4" s="45">
        <v>14.44</v>
      </c>
      <c r="I4" s="44">
        <v>5</v>
      </c>
      <c r="J4" s="46">
        <f>H4*I4</f>
        <v>72.2</v>
      </c>
      <c r="K4" s="47"/>
      <c r="L4" s="43"/>
      <c r="M4" s="47"/>
      <c r="N4" s="46">
        <v>0.7</v>
      </c>
      <c r="O4" s="44">
        <v>0.25</v>
      </c>
      <c r="P4" s="46">
        <f>N4*O4</f>
        <v>0.17499999999999999</v>
      </c>
    </row>
    <row r="5" spans="2:1015">
      <c r="B5" s="41" t="s">
        <v>50</v>
      </c>
      <c r="C5" s="218"/>
      <c r="D5" s="41" t="s">
        <v>222</v>
      </c>
      <c r="E5" s="49">
        <v>3.35</v>
      </c>
      <c r="F5" s="43" t="s">
        <v>132</v>
      </c>
      <c r="G5" s="44">
        <v>20</v>
      </c>
      <c r="H5" s="45"/>
      <c r="I5" s="44"/>
      <c r="J5" s="46"/>
      <c r="K5" s="47">
        <v>3.35</v>
      </c>
      <c r="L5" s="43">
        <v>5</v>
      </c>
      <c r="M5" s="47">
        <f>K5*L5</f>
        <v>16.75</v>
      </c>
      <c r="N5" s="46"/>
      <c r="O5" s="44"/>
      <c r="P5" s="46"/>
    </row>
    <row r="6" spans="2:1015">
      <c r="B6" s="41" t="s">
        <v>50</v>
      </c>
      <c r="C6" s="218"/>
      <c r="D6" s="41" t="s">
        <v>60</v>
      </c>
      <c r="E6" s="49">
        <v>49.7</v>
      </c>
      <c r="F6" s="43" t="s">
        <v>132</v>
      </c>
      <c r="G6" s="44">
        <v>20</v>
      </c>
      <c r="H6" s="45">
        <v>49.7</v>
      </c>
      <c r="I6" s="44">
        <v>5</v>
      </c>
      <c r="J6" s="46">
        <f t="shared" ref="J6:J12" si="0">H6*I6</f>
        <v>248.5</v>
      </c>
      <c r="K6" s="47"/>
      <c r="L6" s="43"/>
      <c r="M6" s="47"/>
      <c r="N6" s="46">
        <v>0.6</v>
      </c>
      <c r="O6" s="44">
        <v>0.25</v>
      </c>
      <c r="P6" s="46">
        <f>N6*O6</f>
        <v>0.15</v>
      </c>
    </row>
    <row r="7" spans="2:1015">
      <c r="B7" s="41" t="s">
        <v>50</v>
      </c>
      <c r="C7" s="218"/>
      <c r="D7" s="41" t="s">
        <v>54</v>
      </c>
      <c r="E7" s="49">
        <v>10.4</v>
      </c>
      <c r="F7" s="43" t="s">
        <v>132</v>
      </c>
      <c r="G7" s="44">
        <v>20</v>
      </c>
      <c r="H7" s="45">
        <v>10.4</v>
      </c>
      <c r="I7" s="44">
        <v>5</v>
      </c>
      <c r="J7" s="46">
        <f t="shared" si="0"/>
        <v>52</v>
      </c>
      <c r="K7" s="47"/>
      <c r="L7" s="43"/>
      <c r="M7" s="47"/>
      <c r="N7" s="46"/>
      <c r="O7" s="44"/>
      <c r="P7" s="46"/>
    </row>
    <row r="8" spans="2:1015">
      <c r="B8" s="41" t="s">
        <v>50</v>
      </c>
      <c r="C8" s="218"/>
      <c r="D8" s="41" t="s">
        <v>223</v>
      </c>
      <c r="E8" s="49">
        <v>35.22</v>
      </c>
      <c r="F8" s="43" t="s">
        <v>132</v>
      </c>
      <c r="G8" s="44">
        <v>20</v>
      </c>
      <c r="H8" s="45">
        <v>35.22</v>
      </c>
      <c r="I8" s="44">
        <v>10</v>
      </c>
      <c r="J8" s="46">
        <f t="shared" si="0"/>
        <v>352.2</v>
      </c>
      <c r="K8" s="47"/>
      <c r="L8" s="43"/>
      <c r="M8" s="47"/>
      <c r="N8" s="46">
        <v>3.2</v>
      </c>
      <c r="O8" s="44">
        <v>0.25</v>
      </c>
      <c r="P8" s="46">
        <f>N8*O8</f>
        <v>0.8</v>
      </c>
    </row>
    <row r="9" spans="2:1015">
      <c r="B9" s="41" t="s">
        <v>50</v>
      </c>
      <c r="C9" s="218"/>
      <c r="D9" s="41" t="s">
        <v>213</v>
      </c>
      <c r="E9" s="49">
        <v>6.13</v>
      </c>
      <c r="F9" s="43" t="s">
        <v>132</v>
      </c>
      <c r="G9" s="44">
        <v>20</v>
      </c>
      <c r="H9" s="45">
        <v>6.13</v>
      </c>
      <c r="I9" s="44">
        <v>5</v>
      </c>
      <c r="J9" s="46">
        <f t="shared" si="0"/>
        <v>30.65</v>
      </c>
      <c r="K9" s="47"/>
      <c r="L9" s="43"/>
      <c r="M9" s="47"/>
      <c r="N9" s="46"/>
      <c r="O9" s="44"/>
      <c r="P9" s="46"/>
    </row>
    <row r="10" spans="2:1015">
      <c r="B10" s="41" t="s">
        <v>50</v>
      </c>
      <c r="C10" s="218"/>
      <c r="D10" s="41" t="s">
        <v>56</v>
      </c>
      <c r="E10" s="49">
        <v>7.71</v>
      </c>
      <c r="F10" s="43" t="s">
        <v>132</v>
      </c>
      <c r="G10" s="44">
        <v>20</v>
      </c>
      <c r="H10" s="45">
        <v>7.71</v>
      </c>
      <c r="I10" s="44">
        <v>10</v>
      </c>
      <c r="J10" s="46">
        <f t="shared" si="0"/>
        <v>77.099999999999994</v>
      </c>
      <c r="K10" s="47"/>
      <c r="L10" s="43"/>
      <c r="M10" s="47"/>
      <c r="N10" s="46"/>
      <c r="O10" s="44"/>
      <c r="P10" s="46"/>
    </row>
    <row r="11" spans="2:1015">
      <c r="B11" s="41" t="s">
        <v>50</v>
      </c>
      <c r="C11" s="218"/>
      <c r="D11" s="41" t="s">
        <v>224</v>
      </c>
      <c r="E11" s="49">
        <v>7.84</v>
      </c>
      <c r="F11" s="43" t="s">
        <v>132</v>
      </c>
      <c r="G11" s="44">
        <v>20</v>
      </c>
      <c r="H11" s="45">
        <v>7.84</v>
      </c>
      <c r="I11" s="44">
        <v>10</v>
      </c>
      <c r="J11" s="46">
        <f t="shared" si="0"/>
        <v>78.400000000000006</v>
      </c>
      <c r="K11" s="47"/>
      <c r="L11" s="43"/>
      <c r="M11" s="47"/>
      <c r="N11" s="46">
        <v>1.56</v>
      </c>
      <c r="O11" s="44">
        <v>0.25</v>
      </c>
      <c r="P11" s="46">
        <f t="shared" ref="P11:P16" si="1">N11*O11</f>
        <v>0.39</v>
      </c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/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/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  <c r="HX11" s="82"/>
      <c r="HY11" s="82"/>
      <c r="HZ11" s="82"/>
      <c r="IA11" s="82"/>
      <c r="IB11" s="82"/>
      <c r="IC11" s="82"/>
      <c r="ID11" s="82"/>
      <c r="IE11" s="82"/>
      <c r="IF11" s="82"/>
      <c r="IG11" s="82"/>
      <c r="IH11" s="82"/>
      <c r="II11" s="82"/>
      <c r="IJ11" s="82"/>
      <c r="IK11" s="82"/>
      <c r="IL11" s="82"/>
      <c r="IM11" s="82"/>
      <c r="IN11" s="82"/>
      <c r="IO11" s="82"/>
      <c r="IP11" s="82"/>
      <c r="IQ11" s="82"/>
      <c r="IR11" s="82"/>
      <c r="IS11" s="82"/>
      <c r="IT11" s="82"/>
      <c r="IU11" s="82"/>
      <c r="IV11" s="82"/>
      <c r="IW11" s="82"/>
      <c r="IX11" s="82"/>
      <c r="IY11" s="82"/>
      <c r="IZ11" s="82"/>
      <c r="JA11" s="82"/>
      <c r="JB11" s="82"/>
      <c r="JC11" s="82"/>
      <c r="JD11" s="82"/>
      <c r="JE11" s="82"/>
      <c r="JF11" s="82"/>
      <c r="JG11" s="82"/>
      <c r="JH11" s="82"/>
      <c r="JI11" s="82"/>
      <c r="JJ11" s="82"/>
      <c r="JK11" s="82"/>
      <c r="JL11" s="82"/>
      <c r="JM11" s="82"/>
      <c r="JN11" s="82"/>
      <c r="JO11" s="82"/>
      <c r="JP11" s="82"/>
      <c r="JQ11" s="82"/>
      <c r="JR11" s="82"/>
      <c r="JS11" s="82"/>
      <c r="JT11" s="82"/>
      <c r="JU11" s="82"/>
      <c r="JV11" s="82"/>
      <c r="JW11" s="82"/>
      <c r="JX11" s="82"/>
      <c r="JY11" s="82"/>
      <c r="JZ11" s="82"/>
      <c r="KA11" s="82"/>
      <c r="KB11" s="82"/>
      <c r="KC11" s="82"/>
      <c r="KD11" s="82"/>
      <c r="KE11" s="82"/>
      <c r="KF11" s="82"/>
      <c r="KG11" s="82"/>
      <c r="KH11" s="82"/>
      <c r="KI11" s="82"/>
      <c r="KJ11" s="82"/>
      <c r="KK11" s="82"/>
      <c r="KL11" s="82"/>
      <c r="KM11" s="82"/>
      <c r="KN11" s="82"/>
      <c r="KO11" s="82"/>
      <c r="KP11" s="82"/>
      <c r="KQ11" s="82"/>
      <c r="KR11" s="82"/>
      <c r="KS11" s="82"/>
      <c r="KT11" s="82"/>
      <c r="KU11" s="82"/>
      <c r="KV11" s="82"/>
      <c r="KW11" s="82"/>
      <c r="KX11" s="82"/>
      <c r="KY11" s="82"/>
      <c r="KZ11" s="82"/>
      <c r="LA11" s="82"/>
      <c r="LB11" s="82"/>
      <c r="LC11" s="82"/>
      <c r="LD11" s="82"/>
      <c r="LE11" s="82"/>
      <c r="LF11" s="82"/>
      <c r="LG11" s="82"/>
      <c r="LH11" s="82"/>
      <c r="LI11" s="82"/>
      <c r="LJ11" s="82"/>
      <c r="LK11" s="82"/>
      <c r="LL11" s="82"/>
      <c r="LM11" s="82"/>
      <c r="LN11" s="82"/>
      <c r="LO11" s="82"/>
      <c r="LP11" s="82"/>
      <c r="LQ11" s="82"/>
      <c r="LR11" s="82"/>
      <c r="LS11" s="82"/>
      <c r="LT11" s="82"/>
      <c r="LU11" s="82"/>
      <c r="LV11" s="82"/>
      <c r="LW11" s="82"/>
      <c r="LX11" s="82"/>
      <c r="LY11" s="82"/>
      <c r="LZ11" s="82"/>
      <c r="MA11" s="82"/>
      <c r="MB11" s="82"/>
      <c r="MC11" s="82"/>
      <c r="MD11" s="82"/>
      <c r="ME11" s="82"/>
      <c r="MF11" s="82"/>
      <c r="MG11" s="82"/>
      <c r="MH11" s="82"/>
      <c r="MI11" s="82"/>
      <c r="MJ11" s="82"/>
      <c r="MK11" s="82"/>
      <c r="ML11" s="82"/>
      <c r="MM11" s="82"/>
      <c r="MN11" s="82"/>
      <c r="MO11" s="82"/>
      <c r="MP11" s="82"/>
      <c r="MQ11" s="82"/>
      <c r="MR11" s="82"/>
      <c r="MS11" s="82"/>
      <c r="MT11" s="82"/>
      <c r="MU11" s="82"/>
      <c r="MV11" s="82"/>
      <c r="MW11" s="82"/>
      <c r="MX11" s="82"/>
      <c r="MY11" s="82"/>
      <c r="MZ11" s="82"/>
      <c r="NA11" s="82"/>
      <c r="NB11" s="82"/>
      <c r="NC11" s="82"/>
      <c r="ND11" s="82"/>
      <c r="NE11" s="82"/>
      <c r="NF11" s="82"/>
      <c r="NG11" s="82"/>
      <c r="NH11" s="82"/>
      <c r="NI11" s="82"/>
      <c r="NJ11" s="82"/>
      <c r="NK11" s="82"/>
      <c r="NL11" s="82"/>
      <c r="NM11" s="82"/>
      <c r="NN11" s="82"/>
      <c r="NO11" s="82"/>
      <c r="NP11" s="82"/>
      <c r="NQ11" s="82"/>
      <c r="NR11" s="82"/>
      <c r="NS11" s="82"/>
      <c r="NT11" s="82"/>
      <c r="NU11" s="82"/>
      <c r="NV11" s="82"/>
      <c r="NW11" s="82"/>
      <c r="NX11" s="82"/>
      <c r="NY11" s="82"/>
      <c r="NZ11" s="82"/>
      <c r="OA11" s="82"/>
      <c r="OB11" s="82"/>
      <c r="OC11" s="82"/>
      <c r="OD11" s="82"/>
      <c r="OE11" s="82"/>
      <c r="OF11" s="82"/>
      <c r="OG11" s="82"/>
      <c r="OH11" s="82"/>
      <c r="OI11" s="82"/>
      <c r="OJ11" s="82"/>
      <c r="OK11" s="82"/>
      <c r="OL11" s="82"/>
      <c r="OM11" s="82"/>
      <c r="ON11" s="82"/>
      <c r="OO11" s="82"/>
      <c r="OP11" s="82"/>
      <c r="OQ11" s="82"/>
      <c r="OR11" s="82"/>
      <c r="OS11" s="82"/>
      <c r="OT11" s="82"/>
      <c r="OU11" s="82"/>
      <c r="OV11" s="82"/>
      <c r="OW11" s="82"/>
      <c r="OX11" s="82"/>
      <c r="OY11" s="82"/>
      <c r="OZ11" s="82"/>
      <c r="PA11" s="82"/>
      <c r="PB11" s="82"/>
      <c r="PC11" s="82"/>
      <c r="PD11" s="82"/>
      <c r="PE11" s="82"/>
      <c r="PF11" s="82"/>
      <c r="PG11" s="82"/>
      <c r="PH11" s="82"/>
      <c r="PI11" s="82"/>
      <c r="PJ11" s="82"/>
      <c r="PK11" s="82"/>
      <c r="PL11" s="82"/>
      <c r="PM11" s="82"/>
      <c r="PN11" s="82"/>
      <c r="PO11" s="82"/>
      <c r="PP11" s="82"/>
      <c r="PQ11" s="82"/>
      <c r="PR11" s="82"/>
      <c r="PS11" s="82"/>
      <c r="PT11" s="82"/>
      <c r="PU11" s="82"/>
      <c r="PV11" s="82"/>
      <c r="PW11" s="82"/>
      <c r="PX11" s="82"/>
      <c r="PY11" s="82"/>
      <c r="PZ11" s="82"/>
      <c r="QA11" s="82"/>
      <c r="QB11" s="82"/>
      <c r="QC11" s="82"/>
      <c r="QD11" s="82"/>
      <c r="QE11" s="82"/>
      <c r="QF11" s="82"/>
      <c r="QG11" s="82"/>
      <c r="QH11" s="82"/>
      <c r="QI11" s="82"/>
      <c r="QJ11" s="82"/>
      <c r="QK11" s="82"/>
      <c r="QL11" s="82"/>
      <c r="QM11" s="82"/>
      <c r="QN11" s="82"/>
      <c r="QO11" s="82"/>
      <c r="QP11" s="82"/>
      <c r="QQ11" s="82"/>
      <c r="QR11" s="82"/>
      <c r="QS11" s="82"/>
      <c r="QT11" s="82"/>
      <c r="QU11" s="82"/>
      <c r="QV11" s="82"/>
      <c r="QW11" s="82"/>
      <c r="QX11" s="82"/>
      <c r="QY11" s="82"/>
      <c r="QZ11" s="82"/>
      <c r="RA11" s="82"/>
      <c r="RB11" s="82"/>
      <c r="RC11" s="82"/>
      <c r="RD11" s="82"/>
      <c r="RE11" s="82"/>
      <c r="RF11" s="82"/>
      <c r="RG11" s="82"/>
      <c r="RH11" s="82"/>
      <c r="RI11" s="82"/>
      <c r="RJ11" s="82"/>
      <c r="RK11" s="82"/>
      <c r="RL11" s="82"/>
      <c r="RM11" s="82"/>
      <c r="RN11" s="82"/>
      <c r="RO11" s="82"/>
      <c r="RP11" s="82"/>
      <c r="RQ11" s="82"/>
      <c r="RR11" s="82"/>
      <c r="RS11" s="82"/>
      <c r="RT11" s="82"/>
      <c r="RU11" s="82"/>
      <c r="RV11" s="82"/>
      <c r="RW11" s="82"/>
      <c r="RX11" s="82"/>
      <c r="RY11" s="82"/>
      <c r="RZ11" s="82"/>
      <c r="SA11" s="82"/>
      <c r="SB11" s="82"/>
      <c r="SC11" s="82"/>
      <c r="SD11" s="82"/>
      <c r="SE11" s="82"/>
      <c r="SF11" s="82"/>
      <c r="SG11" s="82"/>
      <c r="SH11" s="82"/>
      <c r="SI11" s="82"/>
      <c r="SJ11" s="82"/>
      <c r="SK11" s="82"/>
      <c r="SL11" s="82"/>
      <c r="SM11" s="82"/>
      <c r="SN11" s="82"/>
      <c r="SO11" s="82"/>
      <c r="SP11" s="82"/>
      <c r="SQ11" s="82"/>
      <c r="SR11" s="82"/>
      <c r="SS11" s="82"/>
      <c r="ST11" s="82"/>
      <c r="SU11" s="82"/>
      <c r="SV11" s="82"/>
      <c r="SW11" s="82"/>
      <c r="SX11" s="82"/>
      <c r="SY11" s="82"/>
      <c r="SZ11" s="82"/>
      <c r="TA11" s="82"/>
      <c r="TB11" s="82"/>
      <c r="TC11" s="82"/>
      <c r="TD11" s="82"/>
      <c r="TE11" s="82"/>
      <c r="TF11" s="82"/>
      <c r="TG11" s="82"/>
      <c r="TH11" s="82"/>
      <c r="TI11" s="82"/>
      <c r="TJ11" s="82"/>
      <c r="TK11" s="82"/>
      <c r="TL11" s="82"/>
      <c r="TM11" s="82"/>
      <c r="TN11" s="82"/>
      <c r="TO11" s="82"/>
      <c r="TP11" s="82"/>
      <c r="TQ11" s="82"/>
      <c r="TR11" s="82"/>
      <c r="TS11" s="82"/>
      <c r="TT11" s="82"/>
      <c r="TU11" s="82"/>
      <c r="TV11" s="82"/>
      <c r="TW11" s="82"/>
      <c r="TX11" s="82"/>
      <c r="TY11" s="82"/>
      <c r="TZ11" s="82"/>
      <c r="UA11" s="82"/>
      <c r="UB11" s="82"/>
      <c r="UC11" s="82"/>
      <c r="UD11" s="82"/>
      <c r="UE11" s="82"/>
      <c r="UF11" s="82"/>
      <c r="UG11" s="82"/>
      <c r="UH11" s="82"/>
      <c r="UI11" s="82"/>
      <c r="UJ11" s="82"/>
      <c r="UK11" s="82"/>
      <c r="UL11" s="82"/>
      <c r="UM11" s="82"/>
      <c r="UN11" s="82"/>
      <c r="UO11" s="82"/>
      <c r="UP11" s="82"/>
      <c r="UQ11" s="82"/>
      <c r="UR11" s="82"/>
      <c r="US11" s="82"/>
      <c r="UT11" s="82"/>
      <c r="UU11" s="82"/>
      <c r="UV11" s="82"/>
      <c r="UW11" s="82"/>
      <c r="UX11" s="82"/>
      <c r="UY11" s="82"/>
      <c r="UZ11" s="82"/>
      <c r="VA11" s="82"/>
      <c r="VB11" s="82"/>
      <c r="VC11" s="82"/>
      <c r="VD11" s="82"/>
      <c r="VE11" s="82"/>
      <c r="VF11" s="82"/>
      <c r="VG11" s="82"/>
      <c r="VH11" s="82"/>
      <c r="VI11" s="82"/>
      <c r="VJ11" s="82"/>
      <c r="VK11" s="82"/>
      <c r="VL11" s="82"/>
      <c r="VM11" s="82"/>
      <c r="VN11" s="82"/>
      <c r="VO11" s="82"/>
      <c r="VP11" s="82"/>
      <c r="VQ11" s="82"/>
      <c r="VR11" s="82"/>
      <c r="VS11" s="82"/>
      <c r="VT11" s="82"/>
      <c r="VU11" s="82"/>
      <c r="VV11" s="82"/>
      <c r="VW11" s="82"/>
      <c r="VX11" s="82"/>
      <c r="VY11" s="82"/>
      <c r="VZ11" s="82"/>
      <c r="WA11" s="82"/>
      <c r="WB11" s="82"/>
      <c r="WC11" s="82"/>
      <c r="WD11" s="82"/>
      <c r="WE11" s="82"/>
      <c r="WF11" s="82"/>
      <c r="WG11" s="82"/>
      <c r="WH11" s="82"/>
      <c r="WI11" s="82"/>
      <c r="WJ11" s="82"/>
      <c r="WK11" s="82"/>
      <c r="WL11" s="82"/>
      <c r="WM11" s="82"/>
      <c r="WN11" s="82"/>
      <c r="WO11" s="82"/>
      <c r="WP11" s="82"/>
      <c r="WQ11" s="82"/>
      <c r="WR11" s="82"/>
      <c r="WS11" s="82"/>
      <c r="WT11" s="82"/>
      <c r="WU11" s="82"/>
      <c r="WV11" s="82"/>
      <c r="WW11" s="82"/>
      <c r="WX11" s="82"/>
      <c r="WY11" s="82"/>
      <c r="WZ11" s="82"/>
      <c r="XA11" s="82"/>
      <c r="XB11" s="82"/>
      <c r="XC11" s="82"/>
      <c r="XD11" s="82"/>
      <c r="XE11" s="82"/>
      <c r="XF11" s="82"/>
      <c r="XG11" s="82"/>
      <c r="XH11" s="82"/>
      <c r="XI11" s="82"/>
      <c r="XJ11" s="82"/>
      <c r="XK11" s="82"/>
      <c r="XL11" s="82"/>
      <c r="XM11" s="82"/>
      <c r="XN11" s="82"/>
      <c r="XO11" s="82"/>
      <c r="XP11" s="82"/>
      <c r="XQ11" s="82"/>
      <c r="XR11" s="82"/>
      <c r="XS11" s="82"/>
      <c r="XT11" s="82"/>
      <c r="XU11" s="82"/>
      <c r="XV11" s="82"/>
      <c r="XW11" s="82"/>
      <c r="XX11" s="82"/>
      <c r="XY11" s="82"/>
      <c r="XZ11" s="82"/>
      <c r="YA11" s="82"/>
      <c r="YB11" s="82"/>
      <c r="YC11" s="82"/>
      <c r="YD11" s="82"/>
      <c r="YE11" s="82"/>
      <c r="YF11" s="82"/>
      <c r="YG11" s="82"/>
      <c r="YH11" s="82"/>
      <c r="YI11" s="82"/>
      <c r="YJ11" s="82"/>
      <c r="YK11" s="82"/>
      <c r="YL11" s="82"/>
      <c r="YM11" s="82"/>
      <c r="YN11" s="82"/>
      <c r="YO11" s="82"/>
      <c r="YP11" s="82"/>
      <c r="YQ11" s="82"/>
      <c r="YR11" s="82"/>
      <c r="YS11" s="82"/>
      <c r="YT11" s="82"/>
      <c r="YU11" s="82"/>
      <c r="YV11" s="82"/>
      <c r="YW11" s="82"/>
      <c r="YX11" s="82"/>
      <c r="YY11" s="82"/>
      <c r="YZ11" s="82"/>
      <c r="ZA11" s="82"/>
      <c r="ZB11" s="82"/>
      <c r="ZC11" s="82"/>
      <c r="ZD11" s="82"/>
      <c r="ZE11" s="82"/>
      <c r="ZF11" s="82"/>
      <c r="ZG11" s="82"/>
      <c r="ZH11" s="82"/>
      <c r="ZI11" s="82"/>
      <c r="ZJ11" s="82"/>
      <c r="ZK11" s="82"/>
      <c r="ZL11" s="82"/>
      <c r="ZM11" s="82"/>
      <c r="ZN11" s="82"/>
      <c r="ZO11" s="82"/>
      <c r="ZP11" s="82"/>
      <c r="ZQ11" s="82"/>
      <c r="ZR11" s="82"/>
      <c r="ZS11" s="82"/>
      <c r="ZT11" s="82"/>
      <c r="ZU11" s="82"/>
      <c r="ZV11" s="82"/>
      <c r="ZW11" s="82"/>
      <c r="ZX11" s="82"/>
      <c r="ZY11" s="82"/>
      <c r="ZZ11" s="82"/>
      <c r="AAA11" s="82"/>
      <c r="AAB11" s="82"/>
      <c r="AAC11" s="82"/>
      <c r="AAD11" s="82"/>
      <c r="AAE11" s="82"/>
      <c r="AAF11" s="82"/>
      <c r="AAG11" s="82"/>
      <c r="AAH11" s="82"/>
      <c r="AAI11" s="82"/>
      <c r="AAJ11" s="82"/>
      <c r="AAK11" s="82"/>
      <c r="AAL11" s="82"/>
      <c r="AAM11" s="82"/>
      <c r="AAN11" s="82"/>
      <c r="AAO11" s="82"/>
      <c r="AAP11" s="82"/>
      <c r="AAQ11" s="82"/>
      <c r="AAR11" s="82"/>
      <c r="AAS11" s="82"/>
      <c r="AAT11" s="82"/>
      <c r="AAU11" s="82"/>
      <c r="AAV11" s="82"/>
      <c r="AAW11" s="82"/>
      <c r="AAX11" s="82"/>
      <c r="AAY11" s="82"/>
      <c r="AAZ11" s="82"/>
      <c r="ABA11" s="82"/>
      <c r="ABB11" s="82"/>
      <c r="ABC11" s="82"/>
      <c r="ABD11" s="82"/>
      <c r="ABE11" s="82"/>
      <c r="ABF11" s="82"/>
      <c r="ABG11" s="82"/>
      <c r="ABH11" s="82"/>
      <c r="ABI11" s="82"/>
      <c r="ABJ11" s="82"/>
      <c r="ABK11" s="82"/>
      <c r="ABL11" s="82"/>
      <c r="ABM11" s="82"/>
      <c r="ABN11" s="82"/>
      <c r="ABO11" s="82"/>
      <c r="ABP11" s="82"/>
      <c r="ABQ11" s="82"/>
      <c r="ABR11" s="82"/>
      <c r="ABS11" s="82"/>
      <c r="ABT11" s="82"/>
      <c r="ABU11" s="82"/>
      <c r="ABV11" s="82"/>
      <c r="ABW11" s="82"/>
      <c r="ABX11" s="82"/>
      <c r="ABY11" s="82"/>
      <c r="ABZ11" s="82"/>
      <c r="ACA11" s="82"/>
      <c r="ACB11" s="82"/>
      <c r="ACC11" s="82"/>
      <c r="ACD11" s="82"/>
      <c r="ACE11" s="82"/>
      <c r="ACF11" s="82"/>
      <c r="ACG11" s="82"/>
      <c r="ACH11" s="82"/>
      <c r="ACI11" s="82"/>
      <c r="ACJ11" s="82"/>
      <c r="ACK11" s="82"/>
      <c r="ACL11" s="82"/>
      <c r="ACM11" s="82"/>
      <c r="ACN11" s="82"/>
      <c r="ACO11" s="82"/>
      <c r="ACP11" s="82"/>
      <c r="ACQ11" s="82"/>
      <c r="ACR11" s="82"/>
      <c r="ACS11" s="82"/>
      <c r="ACT11" s="82"/>
      <c r="ACU11" s="82"/>
      <c r="ACV11" s="82"/>
      <c r="ACW11" s="82"/>
      <c r="ACX11" s="82"/>
      <c r="ACY11" s="82"/>
      <c r="ACZ11" s="82"/>
      <c r="ADA11" s="82"/>
      <c r="ADB11" s="82"/>
      <c r="ADC11" s="82"/>
      <c r="ADD11" s="82"/>
      <c r="ADE11" s="82"/>
      <c r="ADF11" s="82"/>
      <c r="ADG11" s="82"/>
      <c r="ADH11" s="82"/>
      <c r="ADI11" s="82"/>
      <c r="ADJ11" s="82"/>
      <c r="ADK11" s="82"/>
      <c r="ADL11" s="82"/>
      <c r="ADM11" s="82"/>
      <c r="ADN11" s="82"/>
      <c r="ADO11" s="82"/>
      <c r="ADP11" s="82"/>
      <c r="ADQ11" s="82"/>
      <c r="ADR11" s="82"/>
      <c r="ADS11" s="82"/>
      <c r="ADT11" s="82"/>
      <c r="ADU11" s="82"/>
      <c r="ADV11" s="82"/>
      <c r="ADW11" s="82"/>
      <c r="ADX11" s="82"/>
      <c r="ADY11" s="82"/>
      <c r="ADZ11" s="82"/>
      <c r="AEA11" s="82"/>
      <c r="AEB11" s="82"/>
      <c r="AEC11" s="82"/>
      <c r="AED11" s="82"/>
      <c r="AEE11" s="82"/>
      <c r="AEF11" s="82"/>
      <c r="AEG11" s="82"/>
      <c r="AEH11" s="82"/>
      <c r="AEI11" s="82"/>
      <c r="AEJ11" s="82"/>
      <c r="AEK11" s="82"/>
      <c r="AEL11" s="82"/>
      <c r="AEM11" s="82"/>
      <c r="AEN11" s="82"/>
      <c r="AEO11" s="82"/>
      <c r="AEP11" s="82"/>
      <c r="AEQ11" s="82"/>
      <c r="AER11" s="82"/>
      <c r="AES11" s="82"/>
      <c r="AET11" s="82"/>
      <c r="AEU11" s="82"/>
      <c r="AEV11" s="82"/>
      <c r="AEW11" s="82"/>
      <c r="AEX11" s="82"/>
      <c r="AEY11" s="82"/>
      <c r="AEZ11" s="82"/>
      <c r="AFA11" s="82"/>
      <c r="AFB11" s="82"/>
      <c r="AFC11" s="82"/>
      <c r="AFD11" s="82"/>
      <c r="AFE11" s="82"/>
      <c r="AFF11" s="82"/>
      <c r="AFG11" s="82"/>
      <c r="AFH11" s="82"/>
      <c r="AFI11" s="82"/>
      <c r="AFJ11" s="82"/>
      <c r="AFK11" s="82"/>
      <c r="AFL11" s="82"/>
      <c r="AFM11" s="82"/>
      <c r="AFN11" s="82"/>
      <c r="AFO11" s="82"/>
      <c r="AFP11" s="82"/>
      <c r="AFQ11" s="82"/>
      <c r="AFR11" s="82"/>
      <c r="AFS11" s="82"/>
      <c r="AFT11" s="82"/>
      <c r="AFU11" s="82"/>
      <c r="AFV11" s="82"/>
      <c r="AFW11" s="82"/>
      <c r="AFX11" s="82"/>
      <c r="AFY11" s="82"/>
      <c r="AFZ11" s="82"/>
      <c r="AGA11" s="82"/>
      <c r="AGB11" s="82"/>
      <c r="AGC11" s="82"/>
      <c r="AGD11" s="82"/>
      <c r="AGE11" s="82"/>
      <c r="AGF11" s="82"/>
      <c r="AGG11" s="82"/>
      <c r="AGH11" s="82"/>
      <c r="AGI11" s="82"/>
      <c r="AGJ11" s="82"/>
      <c r="AGK11" s="82"/>
      <c r="AGL11" s="82"/>
      <c r="AGM11" s="82"/>
      <c r="AGN11" s="82"/>
      <c r="AGO11" s="82"/>
      <c r="AGP11" s="82"/>
      <c r="AGQ11" s="82"/>
      <c r="AGR11" s="82"/>
      <c r="AGS11" s="82"/>
      <c r="AGT11" s="82"/>
      <c r="AGU11" s="82"/>
      <c r="AGV11" s="82"/>
      <c r="AGW11" s="82"/>
      <c r="AGX11" s="82"/>
      <c r="AGY11" s="82"/>
      <c r="AGZ11" s="82"/>
      <c r="AHA11" s="82"/>
      <c r="AHB11" s="82"/>
      <c r="AHC11" s="82"/>
      <c r="AHD11" s="82"/>
      <c r="AHE11" s="82"/>
      <c r="AHF11" s="82"/>
      <c r="AHG11" s="82"/>
      <c r="AHH11" s="82"/>
      <c r="AHI11" s="82"/>
      <c r="AHJ11" s="82"/>
      <c r="AHK11" s="82"/>
      <c r="AHL11" s="82"/>
      <c r="AHM11" s="82"/>
      <c r="AHN11" s="82"/>
      <c r="AHO11" s="82"/>
      <c r="AHP11" s="82"/>
      <c r="AHQ11" s="82"/>
      <c r="AHR11" s="82"/>
      <c r="AHS11" s="82"/>
      <c r="AHT11" s="82"/>
      <c r="AHU11" s="82"/>
      <c r="AHV11" s="82"/>
      <c r="AHW11" s="82"/>
      <c r="AHX11" s="82"/>
      <c r="AHY11" s="82"/>
      <c r="AHZ11" s="82"/>
      <c r="AIA11" s="82"/>
      <c r="AIB11" s="82"/>
      <c r="AIC11" s="82"/>
      <c r="AID11" s="82"/>
      <c r="AIE11" s="82"/>
      <c r="AIF11" s="82"/>
      <c r="AIG11" s="82"/>
      <c r="AIH11" s="82"/>
      <c r="AII11" s="82"/>
      <c r="AIJ11" s="82"/>
      <c r="AIK11" s="82"/>
      <c r="AIL11" s="82"/>
      <c r="AIM11" s="82"/>
      <c r="AIN11" s="82"/>
      <c r="AIO11" s="82"/>
      <c r="AIP11" s="82"/>
      <c r="AIQ11" s="82"/>
      <c r="AIR11" s="82"/>
      <c r="AIS11" s="82"/>
      <c r="AIT11" s="82"/>
      <c r="AIU11" s="82"/>
      <c r="AIV11" s="82"/>
      <c r="AIW11" s="82"/>
      <c r="AIX11" s="82"/>
      <c r="AIY11" s="82"/>
      <c r="AIZ11" s="82"/>
      <c r="AJA11" s="82"/>
      <c r="AJB11" s="82"/>
      <c r="AJC11" s="82"/>
      <c r="AJD11" s="82"/>
      <c r="AJE11" s="82"/>
      <c r="AJF11" s="82"/>
      <c r="AJG11" s="82"/>
      <c r="AJH11" s="82"/>
      <c r="AJI11" s="82"/>
      <c r="AJJ11" s="82"/>
      <c r="AJK11" s="82"/>
      <c r="AJL11" s="82"/>
      <c r="AJM11" s="82"/>
      <c r="AJN11" s="82"/>
      <c r="AJO11" s="82"/>
      <c r="AJP11" s="82"/>
      <c r="AJQ11" s="82"/>
      <c r="AJR11" s="82"/>
      <c r="AJS11" s="82"/>
      <c r="AJT11" s="82"/>
      <c r="AJU11" s="82"/>
      <c r="AJV11" s="82"/>
      <c r="AJW11" s="82"/>
      <c r="AJX11" s="82"/>
      <c r="AJY11" s="82"/>
      <c r="AJZ11" s="82"/>
      <c r="AKA11" s="82"/>
      <c r="AKB11" s="82"/>
      <c r="AKC11" s="82"/>
      <c r="AKD11" s="82"/>
      <c r="AKE11" s="82"/>
      <c r="AKF11" s="82"/>
      <c r="AKG11" s="82"/>
      <c r="AKH11" s="82"/>
      <c r="AKI11" s="82"/>
      <c r="AKJ11" s="82"/>
      <c r="AKK11" s="82"/>
      <c r="AKL11" s="82"/>
      <c r="AKM11" s="82"/>
      <c r="AKN11" s="82"/>
      <c r="AKO11" s="82"/>
      <c r="AKP11" s="82"/>
      <c r="AKQ11" s="82"/>
      <c r="AKR11" s="82"/>
      <c r="AKS11" s="82"/>
      <c r="AKT11" s="82"/>
      <c r="AKU11" s="82"/>
      <c r="AKV11" s="82"/>
      <c r="AKW11" s="82"/>
      <c r="AKX11" s="82"/>
      <c r="AKY11" s="82"/>
      <c r="AKZ11" s="82"/>
      <c r="ALA11" s="82"/>
      <c r="ALB11" s="82"/>
      <c r="ALC11" s="82"/>
      <c r="ALD11" s="82"/>
      <c r="ALE11" s="82"/>
      <c r="ALF11" s="82"/>
      <c r="ALG11" s="82"/>
      <c r="ALH11" s="82"/>
      <c r="ALI11" s="82"/>
      <c r="ALJ11" s="82"/>
      <c r="ALK11" s="82"/>
      <c r="ALL11" s="82"/>
      <c r="ALM11" s="82"/>
      <c r="ALN11" s="82"/>
      <c r="ALO11" s="82"/>
      <c r="ALP11" s="82"/>
      <c r="ALQ11" s="82"/>
      <c r="ALR11" s="82"/>
      <c r="ALS11" s="82"/>
      <c r="ALT11" s="82"/>
      <c r="ALU11" s="82"/>
      <c r="ALV11" s="82"/>
      <c r="ALW11" s="82"/>
      <c r="ALX11" s="82"/>
      <c r="ALY11" s="82"/>
      <c r="ALZ11" s="82"/>
      <c r="AMA11" s="82"/>
    </row>
    <row r="12" spans="2:1015" ht="21.75" customHeight="1">
      <c r="B12" s="41" t="s">
        <v>50</v>
      </c>
      <c r="C12" s="206" t="s">
        <v>225</v>
      </c>
      <c r="D12" s="41" t="s">
        <v>226</v>
      </c>
      <c r="E12" s="49">
        <v>15.74</v>
      </c>
      <c r="F12" s="43" t="s">
        <v>132</v>
      </c>
      <c r="G12" s="44">
        <v>20</v>
      </c>
      <c r="H12" s="45">
        <v>15.74</v>
      </c>
      <c r="I12" s="44">
        <v>5</v>
      </c>
      <c r="J12" s="46">
        <f t="shared" si="0"/>
        <v>78.7</v>
      </c>
      <c r="K12" s="47"/>
      <c r="L12" s="43"/>
      <c r="M12" s="47"/>
      <c r="N12" s="46">
        <v>0.32</v>
      </c>
      <c r="O12" s="44">
        <v>0.25</v>
      </c>
      <c r="P12" s="46">
        <f t="shared" si="1"/>
        <v>0.08</v>
      </c>
    </row>
    <row r="13" spans="2:1015">
      <c r="B13" s="41" t="s">
        <v>50</v>
      </c>
      <c r="C13" s="206"/>
      <c r="D13" s="41" t="s">
        <v>227</v>
      </c>
      <c r="E13" s="49">
        <v>2.4</v>
      </c>
      <c r="F13" s="43" t="s">
        <v>132</v>
      </c>
      <c r="G13" s="44">
        <v>20</v>
      </c>
      <c r="H13" s="45"/>
      <c r="I13" s="44"/>
      <c r="J13" s="46"/>
      <c r="K13" s="47">
        <v>2.4</v>
      </c>
      <c r="L13" s="43">
        <v>5</v>
      </c>
      <c r="M13" s="47">
        <f>K13*L13</f>
        <v>12</v>
      </c>
      <c r="N13" s="46">
        <v>0.32</v>
      </c>
      <c r="O13" s="44">
        <v>0.25</v>
      </c>
      <c r="P13" s="46">
        <f t="shared" si="1"/>
        <v>0.08</v>
      </c>
    </row>
    <row r="14" spans="2:1015" ht="21.75" customHeight="1">
      <c r="B14" s="41" t="s">
        <v>50</v>
      </c>
      <c r="C14" s="206"/>
      <c r="D14" s="41" t="s">
        <v>228</v>
      </c>
      <c r="E14" s="49">
        <v>15.74</v>
      </c>
      <c r="F14" s="43" t="s">
        <v>132</v>
      </c>
      <c r="G14" s="44">
        <v>20</v>
      </c>
      <c r="H14" s="45">
        <v>15.74</v>
      </c>
      <c r="I14" s="44">
        <v>5</v>
      </c>
      <c r="J14" s="46">
        <f>H14*I14</f>
        <v>78.7</v>
      </c>
      <c r="K14" s="47"/>
      <c r="L14" s="43"/>
      <c r="M14" s="47"/>
      <c r="N14" s="46">
        <v>0.32</v>
      </c>
      <c r="O14" s="44">
        <v>0.25</v>
      </c>
      <c r="P14" s="46">
        <f t="shared" si="1"/>
        <v>0.08</v>
      </c>
    </row>
    <row r="15" spans="2:1015">
      <c r="B15" s="41" t="s">
        <v>50</v>
      </c>
      <c r="C15" s="206"/>
      <c r="D15" s="41" t="s">
        <v>229</v>
      </c>
      <c r="E15" s="49">
        <v>2.4</v>
      </c>
      <c r="F15" s="43" t="s">
        <v>132</v>
      </c>
      <c r="G15" s="44">
        <v>20</v>
      </c>
      <c r="H15" s="45"/>
      <c r="I15" s="44"/>
      <c r="J15" s="46"/>
      <c r="K15" s="47">
        <v>2.4</v>
      </c>
      <c r="L15" s="43">
        <v>5</v>
      </c>
      <c r="M15" s="47">
        <f>K15*L15</f>
        <v>12</v>
      </c>
      <c r="N15" s="46">
        <v>0.32</v>
      </c>
      <c r="O15" s="44">
        <v>0.25</v>
      </c>
      <c r="P15" s="46">
        <f t="shared" si="1"/>
        <v>0.08</v>
      </c>
    </row>
    <row r="16" spans="2:1015" ht="22.5" customHeight="1">
      <c r="B16" s="41" t="s">
        <v>50</v>
      </c>
      <c r="C16" s="206"/>
      <c r="D16" s="41" t="s">
        <v>230</v>
      </c>
      <c r="E16" s="49">
        <v>16.95</v>
      </c>
      <c r="F16" s="43" t="s">
        <v>132</v>
      </c>
      <c r="G16" s="44">
        <v>20</v>
      </c>
      <c r="H16" s="45">
        <v>16.95</v>
      </c>
      <c r="I16" s="44">
        <v>5</v>
      </c>
      <c r="J16" s="46">
        <f t="shared" ref="J16:J27" si="2">H16*I16</f>
        <v>84.75</v>
      </c>
      <c r="K16" s="47"/>
      <c r="L16" s="43"/>
      <c r="M16" s="47"/>
      <c r="N16" s="46">
        <v>2.57</v>
      </c>
      <c r="O16" s="44">
        <v>0.25</v>
      </c>
      <c r="P16" s="46">
        <f t="shared" si="1"/>
        <v>0.64249999999999996</v>
      </c>
    </row>
    <row r="17" spans="2:16">
      <c r="B17" s="41" t="s">
        <v>50</v>
      </c>
      <c r="C17" s="206"/>
      <c r="D17" s="41" t="s">
        <v>231</v>
      </c>
      <c r="E17" s="49">
        <v>25</v>
      </c>
      <c r="F17" s="43" t="s">
        <v>132</v>
      </c>
      <c r="G17" s="44">
        <v>20</v>
      </c>
      <c r="H17" s="45">
        <v>25</v>
      </c>
      <c r="I17" s="44">
        <v>5</v>
      </c>
      <c r="J17" s="46">
        <f t="shared" si="2"/>
        <v>125</v>
      </c>
      <c r="K17" s="47"/>
      <c r="L17" s="43"/>
      <c r="M17" s="47"/>
      <c r="N17" s="46"/>
      <c r="O17" s="44"/>
      <c r="P17" s="46"/>
    </row>
    <row r="18" spans="2:16" ht="26.25" customHeight="1">
      <c r="B18" s="95" t="s">
        <v>130</v>
      </c>
      <c r="C18" s="206"/>
      <c r="D18" s="95" t="s">
        <v>232</v>
      </c>
      <c r="E18" s="49">
        <v>5.6</v>
      </c>
      <c r="F18" s="43" t="s">
        <v>132</v>
      </c>
      <c r="G18" s="44">
        <v>0</v>
      </c>
      <c r="H18" s="45">
        <v>5.6</v>
      </c>
      <c r="I18" s="44">
        <v>5</v>
      </c>
      <c r="J18" s="46">
        <f t="shared" si="2"/>
        <v>28</v>
      </c>
      <c r="K18" s="47"/>
      <c r="L18" s="43"/>
      <c r="M18" s="47"/>
      <c r="N18" s="46"/>
      <c r="O18" s="44"/>
      <c r="P18" s="46"/>
    </row>
    <row r="19" spans="2:16" ht="15.75" customHeight="1">
      <c r="B19" s="95" t="s">
        <v>130</v>
      </c>
      <c r="C19" s="206"/>
      <c r="D19" s="95" t="s">
        <v>233</v>
      </c>
      <c r="E19" s="49">
        <v>3.7</v>
      </c>
      <c r="F19" s="43" t="s">
        <v>132</v>
      </c>
      <c r="G19" s="44">
        <v>0</v>
      </c>
      <c r="H19" s="45">
        <v>3.7</v>
      </c>
      <c r="I19" s="44">
        <v>5</v>
      </c>
      <c r="J19" s="46">
        <f t="shared" si="2"/>
        <v>18.5</v>
      </c>
      <c r="K19" s="47"/>
      <c r="L19" s="43"/>
      <c r="M19" s="47"/>
      <c r="N19" s="46"/>
      <c r="O19" s="44"/>
      <c r="P19" s="46"/>
    </row>
    <row r="20" spans="2:16">
      <c r="B20" s="95" t="s">
        <v>130</v>
      </c>
      <c r="C20" s="206"/>
      <c r="D20" s="95" t="s">
        <v>234</v>
      </c>
      <c r="E20" s="49">
        <v>4.5</v>
      </c>
      <c r="F20" s="43" t="s">
        <v>132</v>
      </c>
      <c r="G20" s="44">
        <v>0</v>
      </c>
      <c r="H20" s="45">
        <v>4.5</v>
      </c>
      <c r="I20" s="44">
        <v>5</v>
      </c>
      <c r="J20" s="46">
        <f t="shared" si="2"/>
        <v>22.5</v>
      </c>
      <c r="K20" s="47"/>
      <c r="L20" s="43"/>
      <c r="M20" s="47"/>
      <c r="N20" s="46">
        <v>0.44</v>
      </c>
      <c r="O20" s="44">
        <v>0.25</v>
      </c>
      <c r="P20" s="46">
        <f>N20*O20</f>
        <v>0.11</v>
      </c>
    </row>
    <row r="21" spans="2:16">
      <c r="B21" s="95" t="s">
        <v>130</v>
      </c>
      <c r="C21" s="206"/>
      <c r="D21" s="95" t="s">
        <v>235</v>
      </c>
      <c r="E21" s="49">
        <v>25.15</v>
      </c>
      <c r="F21" s="43" t="s">
        <v>132</v>
      </c>
      <c r="G21" s="44">
        <v>0</v>
      </c>
      <c r="H21" s="45">
        <v>25.15</v>
      </c>
      <c r="I21" s="44">
        <v>5</v>
      </c>
      <c r="J21" s="46">
        <f t="shared" si="2"/>
        <v>125.75</v>
      </c>
      <c r="K21" s="47"/>
      <c r="L21" s="43"/>
      <c r="M21" s="47"/>
      <c r="N21" s="46">
        <v>0.32</v>
      </c>
      <c r="O21" s="44">
        <v>0.25</v>
      </c>
      <c r="P21" s="46">
        <f>N21*O21</f>
        <v>0.08</v>
      </c>
    </row>
    <row r="22" spans="2:16">
      <c r="B22" s="95" t="s">
        <v>130</v>
      </c>
      <c r="C22" s="206"/>
      <c r="D22" s="95" t="s">
        <v>236</v>
      </c>
      <c r="E22" s="49">
        <v>5</v>
      </c>
      <c r="F22" s="43" t="s">
        <v>132</v>
      </c>
      <c r="G22" s="44">
        <v>0</v>
      </c>
      <c r="H22" s="45">
        <v>5</v>
      </c>
      <c r="I22" s="44">
        <v>5</v>
      </c>
      <c r="J22" s="46">
        <f t="shared" si="2"/>
        <v>25</v>
      </c>
      <c r="K22" s="47"/>
      <c r="L22" s="43"/>
      <c r="M22" s="47"/>
      <c r="N22" s="46"/>
      <c r="O22" s="44"/>
      <c r="P22" s="46"/>
    </row>
    <row r="23" spans="2:16">
      <c r="B23" s="95" t="s">
        <v>130</v>
      </c>
      <c r="C23" s="206"/>
      <c r="D23" s="95" t="s">
        <v>237</v>
      </c>
      <c r="E23" s="49">
        <v>5</v>
      </c>
      <c r="F23" s="43" t="s">
        <v>132</v>
      </c>
      <c r="G23" s="44">
        <v>0</v>
      </c>
      <c r="H23" s="45">
        <v>5</v>
      </c>
      <c r="I23" s="44">
        <v>5</v>
      </c>
      <c r="J23" s="46">
        <f t="shared" si="2"/>
        <v>25</v>
      </c>
      <c r="K23" s="47"/>
      <c r="L23" s="43"/>
      <c r="M23" s="47"/>
      <c r="N23" s="46"/>
      <c r="O23" s="44"/>
      <c r="P23" s="46"/>
    </row>
    <row r="24" spans="2:16">
      <c r="B24" s="95" t="s">
        <v>130</v>
      </c>
      <c r="C24" s="206"/>
      <c r="D24" s="95" t="s">
        <v>238</v>
      </c>
      <c r="E24" s="49">
        <v>2</v>
      </c>
      <c r="F24" s="43" t="s">
        <v>132</v>
      </c>
      <c r="G24" s="44">
        <v>0</v>
      </c>
      <c r="H24" s="45">
        <v>2</v>
      </c>
      <c r="I24" s="44">
        <v>2</v>
      </c>
      <c r="J24" s="46">
        <f t="shared" si="2"/>
        <v>4</v>
      </c>
      <c r="K24" s="47"/>
      <c r="L24" s="43"/>
      <c r="M24" s="47"/>
      <c r="N24" s="46"/>
      <c r="O24" s="44"/>
      <c r="P24" s="46"/>
    </row>
    <row r="25" spans="2:16">
      <c r="B25" s="95" t="s">
        <v>130</v>
      </c>
      <c r="C25" s="206"/>
      <c r="D25" s="95" t="s">
        <v>239</v>
      </c>
      <c r="E25" s="49">
        <v>25.16</v>
      </c>
      <c r="F25" s="43" t="s">
        <v>132</v>
      </c>
      <c r="G25" s="44">
        <v>0</v>
      </c>
      <c r="H25" s="45">
        <v>25.16</v>
      </c>
      <c r="I25" s="44">
        <v>5</v>
      </c>
      <c r="J25" s="46">
        <f t="shared" si="2"/>
        <v>125.8</v>
      </c>
      <c r="K25" s="47"/>
      <c r="L25" s="43"/>
      <c r="M25" s="47"/>
      <c r="N25" s="46">
        <v>0.28000000000000003</v>
      </c>
      <c r="O25" s="44">
        <v>0.25</v>
      </c>
      <c r="P25" s="46">
        <f>N25*O25</f>
        <v>7.0000000000000007E-2</v>
      </c>
    </row>
    <row r="26" spans="2:16">
      <c r="B26" s="95" t="s">
        <v>130</v>
      </c>
      <c r="C26" s="206"/>
      <c r="D26" s="95" t="s">
        <v>240</v>
      </c>
      <c r="E26" s="49">
        <v>9.14</v>
      </c>
      <c r="F26" s="43" t="s">
        <v>132</v>
      </c>
      <c r="G26" s="44">
        <v>0</v>
      </c>
      <c r="H26" s="45">
        <v>9.14</v>
      </c>
      <c r="I26" s="44">
        <v>5</v>
      </c>
      <c r="J26" s="46">
        <f t="shared" si="2"/>
        <v>45.7</v>
      </c>
      <c r="K26" s="47"/>
      <c r="L26" s="43"/>
      <c r="M26" s="47"/>
      <c r="N26" s="46"/>
      <c r="O26" s="44"/>
      <c r="P26" s="46"/>
    </row>
    <row r="27" spans="2:16">
      <c r="B27" s="95" t="s">
        <v>130</v>
      </c>
      <c r="C27" s="206"/>
      <c r="D27" s="95" t="s">
        <v>241</v>
      </c>
      <c r="E27" s="49">
        <v>4.0999999999999996</v>
      </c>
      <c r="F27" s="43" t="s">
        <v>132</v>
      </c>
      <c r="G27" s="44">
        <v>0</v>
      </c>
      <c r="H27" s="45">
        <v>4.0999999999999996</v>
      </c>
      <c r="I27" s="44">
        <v>5</v>
      </c>
      <c r="J27" s="46">
        <f t="shared" si="2"/>
        <v>20.5</v>
      </c>
      <c r="K27" s="47"/>
      <c r="L27" s="43"/>
      <c r="M27" s="47"/>
      <c r="N27" s="46"/>
      <c r="O27" s="44"/>
      <c r="P27" s="46"/>
    </row>
    <row r="28" spans="2:16">
      <c r="B28" s="95" t="s">
        <v>130</v>
      </c>
      <c r="C28" s="206"/>
      <c r="D28" s="95" t="s">
        <v>242</v>
      </c>
      <c r="E28" s="49">
        <v>1.7</v>
      </c>
      <c r="F28" s="43" t="s">
        <v>132</v>
      </c>
      <c r="G28" s="44">
        <v>0</v>
      </c>
      <c r="H28" s="45"/>
      <c r="I28" s="44"/>
      <c r="J28" s="46"/>
      <c r="K28" s="47">
        <v>1.7</v>
      </c>
      <c r="L28" s="43">
        <v>5</v>
      </c>
      <c r="M28" s="47">
        <f>K28*L28</f>
        <v>8.5</v>
      </c>
      <c r="N28" s="46"/>
      <c r="O28" s="44"/>
      <c r="P28" s="46"/>
    </row>
    <row r="29" spans="2:16">
      <c r="B29" s="95" t="s">
        <v>130</v>
      </c>
      <c r="C29" s="206"/>
      <c r="D29" s="95" t="s">
        <v>243</v>
      </c>
      <c r="E29" s="49">
        <v>5.5</v>
      </c>
      <c r="F29" s="43" t="s">
        <v>132</v>
      </c>
      <c r="G29" s="44">
        <v>0</v>
      </c>
      <c r="H29" s="45">
        <v>5.5</v>
      </c>
      <c r="I29" s="44">
        <v>5</v>
      </c>
      <c r="J29" s="46">
        <f>H29*I29</f>
        <v>27.5</v>
      </c>
      <c r="K29" s="47"/>
      <c r="L29" s="43"/>
      <c r="M29" s="47"/>
      <c r="N29" s="46"/>
      <c r="O29" s="44"/>
      <c r="P29" s="46"/>
    </row>
    <row r="30" spans="2:16" ht="26.25" customHeight="1">
      <c r="B30" s="95" t="s">
        <v>130</v>
      </c>
      <c r="C30" s="218" t="s">
        <v>224</v>
      </c>
      <c r="D30" s="95" t="s">
        <v>244</v>
      </c>
      <c r="E30" s="49">
        <v>117.98</v>
      </c>
      <c r="F30" s="43" t="s">
        <v>132</v>
      </c>
      <c r="G30" s="44">
        <v>0</v>
      </c>
      <c r="H30" s="45">
        <v>117.98</v>
      </c>
      <c r="I30" s="44">
        <v>0.5</v>
      </c>
      <c r="J30" s="46">
        <f>H30*I30</f>
        <v>58.99</v>
      </c>
      <c r="K30" s="47"/>
      <c r="L30" s="43"/>
      <c r="M30" s="47"/>
      <c r="N30" s="46"/>
      <c r="O30" s="44"/>
      <c r="P30" s="46"/>
    </row>
    <row r="31" spans="2:16">
      <c r="B31" s="95" t="s">
        <v>130</v>
      </c>
      <c r="C31" s="218"/>
      <c r="D31" s="95" t="s">
        <v>224</v>
      </c>
      <c r="E31" s="49">
        <v>40.22</v>
      </c>
      <c r="F31" s="43" t="s">
        <v>132</v>
      </c>
      <c r="G31" s="44">
        <v>0</v>
      </c>
      <c r="H31" s="45">
        <v>40.22</v>
      </c>
      <c r="I31" s="44">
        <v>2</v>
      </c>
      <c r="J31" s="46">
        <f>H31*I31</f>
        <v>80.44</v>
      </c>
      <c r="K31" s="47"/>
      <c r="L31" s="43"/>
      <c r="M31" s="47"/>
      <c r="N31" s="46">
        <v>2.5</v>
      </c>
      <c r="O31" s="44">
        <v>0.25</v>
      </c>
      <c r="P31" s="46">
        <f>N31*O31</f>
        <v>0.625</v>
      </c>
    </row>
    <row r="32" spans="2:16" ht="15" customHeight="1">
      <c r="B32" s="95" t="s">
        <v>130</v>
      </c>
      <c r="C32" s="218" t="s">
        <v>245</v>
      </c>
      <c r="D32" s="95" t="s">
        <v>246</v>
      </c>
      <c r="E32" s="96">
        <v>5.29</v>
      </c>
      <c r="F32" s="43" t="s">
        <v>132</v>
      </c>
      <c r="G32" s="44">
        <v>0</v>
      </c>
      <c r="H32" s="45"/>
      <c r="I32" s="44"/>
      <c r="J32" s="46"/>
      <c r="K32" s="56">
        <v>5.29</v>
      </c>
      <c r="L32" s="43">
        <v>5</v>
      </c>
      <c r="M32" s="47">
        <f>K32*L32</f>
        <v>26.45</v>
      </c>
      <c r="N32" s="46">
        <v>1.2</v>
      </c>
      <c r="O32" s="44">
        <v>0.25</v>
      </c>
      <c r="P32" s="46">
        <f>N32*O32</f>
        <v>0.3</v>
      </c>
    </row>
    <row r="33" spans="2:16" ht="15" customHeight="1">
      <c r="B33" s="95" t="s">
        <v>130</v>
      </c>
      <c r="C33" s="218"/>
      <c r="D33" s="95" t="s">
        <v>247</v>
      </c>
      <c r="E33" s="96">
        <v>96.13</v>
      </c>
      <c r="F33" s="43" t="s">
        <v>132</v>
      </c>
      <c r="G33" s="44">
        <v>0</v>
      </c>
      <c r="H33" s="45"/>
      <c r="I33" s="44"/>
      <c r="J33" s="46"/>
      <c r="K33" s="56">
        <v>96.13</v>
      </c>
      <c r="L33" s="43">
        <v>5</v>
      </c>
      <c r="M33" s="47">
        <f>K33*L33</f>
        <v>480.65</v>
      </c>
      <c r="N33" s="46">
        <v>1.18</v>
      </c>
      <c r="O33" s="44">
        <v>0.25</v>
      </c>
      <c r="P33" s="46">
        <f>N33*O33</f>
        <v>0.29499999999999998</v>
      </c>
    </row>
    <row r="34" spans="2:16" ht="42.75">
      <c r="B34" s="95" t="s">
        <v>130</v>
      </c>
      <c r="C34" s="218"/>
      <c r="D34" s="95" t="s">
        <v>248</v>
      </c>
      <c r="E34" s="49">
        <v>142.44</v>
      </c>
      <c r="F34" s="43" t="s">
        <v>132</v>
      </c>
      <c r="G34" s="44">
        <v>0</v>
      </c>
      <c r="H34" s="45">
        <v>142.44</v>
      </c>
      <c r="I34" s="44">
        <v>10</v>
      </c>
      <c r="J34" s="46">
        <f t="shared" ref="J34:J45" si="3">H34*I34</f>
        <v>1424.4</v>
      </c>
      <c r="K34" s="47"/>
      <c r="L34" s="43"/>
      <c r="M34" s="47"/>
      <c r="N34" s="103"/>
      <c r="O34" s="44"/>
      <c r="P34" s="46"/>
    </row>
    <row r="35" spans="2:16">
      <c r="B35" s="95" t="s">
        <v>130</v>
      </c>
      <c r="C35" s="206" t="s">
        <v>249</v>
      </c>
      <c r="D35" s="95" t="s">
        <v>80</v>
      </c>
      <c r="E35" s="49">
        <v>15.6</v>
      </c>
      <c r="F35" s="43" t="s">
        <v>132</v>
      </c>
      <c r="G35" s="44">
        <v>0</v>
      </c>
      <c r="H35" s="45">
        <v>15.6</v>
      </c>
      <c r="I35" s="44">
        <v>5</v>
      </c>
      <c r="J35" s="46">
        <f t="shared" si="3"/>
        <v>78</v>
      </c>
      <c r="K35" s="47"/>
      <c r="L35" s="43"/>
      <c r="M35" s="47"/>
      <c r="N35" s="46">
        <v>0.32</v>
      </c>
      <c r="O35" s="44">
        <v>0.25</v>
      </c>
      <c r="P35" s="46">
        <f t="shared" ref="P35:P47" si="4">N35*O35</f>
        <v>0.08</v>
      </c>
    </row>
    <row r="36" spans="2:16">
      <c r="B36" s="95" t="s">
        <v>130</v>
      </c>
      <c r="C36" s="206"/>
      <c r="D36" s="95" t="s">
        <v>81</v>
      </c>
      <c r="E36" s="49">
        <v>15.6</v>
      </c>
      <c r="F36" s="43" t="s">
        <v>132</v>
      </c>
      <c r="G36" s="44">
        <v>0</v>
      </c>
      <c r="H36" s="45">
        <v>15.6</v>
      </c>
      <c r="I36" s="44">
        <v>5</v>
      </c>
      <c r="J36" s="46">
        <f t="shared" si="3"/>
        <v>78</v>
      </c>
      <c r="K36" s="47"/>
      <c r="L36" s="43"/>
      <c r="M36" s="47"/>
      <c r="N36" s="46">
        <v>0.32</v>
      </c>
      <c r="O36" s="44">
        <v>0.25</v>
      </c>
      <c r="P36" s="46">
        <f t="shared" si="4"/>
        <v>0.08</v>
      </c>
    </row>
    <row r="37" spans="2:16">
      <c r="B37" s="95" t="s">
        <v>130</v>
      </c>
      <c r="C37" s="206"/>
      <c r="D37" s="95" t="s">
        <v>139</v>
      </c>
      <c r="E37" s="49">
        <v>15.6</v>
      </c>
      <c r="F37" s="43" t="s">
        <v>132</v>
      </c>
      <c r="G37" s="44">
        <v>0</v>
      </c>
      <c r="H37" s="45">
        <v>15.6</v>
      </c>
      <c r="I37" s="44">
        <v>5</v>
      </c>
      <c r="J37" s="46">
        <f t="shared" si="3"/>
        <v>78</v>
      </c>
      <c r="K37" s="47"/>
      <c r="L37" s="43"/>
      <c r="M37" s="47"/>
      <c r="N37" s="46">
        <v>0.64</v>
      </c>
      <c r="O37" s="44">
        <v>0.25</v>
      </c>
      <c r="P37" s="46">
        <f t="shared" si="4"/>
        <v>0.16</v>
      </c>
    </row>
    <row r="38" spans="2:16">
      <c r="B38" s="95" t="s">
        <v>130</v>
      </c>
      <c r="C38" s="206"/>
      <c r="D38" s="95" t="s">
        <v>140</v>
      </c>
      <c r="E38" s="49">
        <v>15.74</v>
      </c>
      <c r="F38" s="43" t="s">
        <v>132</v>
      </c>
      <c r="G38" s="44">
        <v>0</v>
      </c>
      <c r="H38" s="45">
        <v>15.74</v>
      </c>
      <c r="I38" s="44">
        <v>5</v>
      </c>
      <c r="J38" s="46">
        <f t="shared" si="3"/>
        <v>78.7</v>
      </c>
      <c r="K38" s="47"/>
      <c r="L38" s="43"/>
      <c r="M38" s="47"/>
      <c r="N38" s="46">
        <v>0.32</v>
      </c>
      <c r="O38" s="44">
        <v>0.25</v>
      </c>
      <c r="P38" s="46">
        <f t="shared" si="4"/>
        <v>0.08</v>
      </c>
    </row>
    <row r="39" spans="2:16">
      <c r="B39" s="95" t="s">
        <v>130</v>
      </c>
      <c r="C39" s="206"/>
      <c r="D39" s="95" t="s">
        <v>141</v>
      </c>
      <c r="E39" s="49">
        <v>15.74</v>
      </c>
      <c r="F39" s="43" t="s">
        <v>132</v>
      </c>
      <c r="G39" s="44">
        <v>0</v>
      </c>
      <c r="H39" s="45">
        <v>15.74</v>
      </c>
      <c r="I39" s="44">
        <v>5</v>
      </c>
      <c r="J39" s="46">
        <f t="shared" si="3"/>
        <v>78.7</v>
      </c>
      <c r="K39" s="47"/>
      <c r="L39" s="43"/>
      <c r="M39" s="47"/>
      <c r="N39" s="46">
        <v>0.32</v>
      </c>
      <c r="O39" s="44">
        <v>0.25</v>
      </c>
      <c r="P39" s="46">
        <f t="shared" si="4"/>
        <v>0.08</v>
      </c>
    </row>
    <row r="40" spans="2:16">
      <c r="B40" s="95" t="s">
        <v>130</v>
      </c>
      <c r="C40" s="206"/>
      <c r="D40" s="95" t="s">
        <v>85</v>
      </c>
      <c r="E40" s="49">
        <v>2.1800000000000002</v>
      </c>
      <c r="F40" s="43" t="s">
        <v>132</v>
      </c>
      <c r="G40" s="44">
        <v>0</v>
      </c>
      <c r="H40" s="45">
        <v>2.1800000000000002</v>
      </c>
      <c r="I40" s="44">
        <v>3</v>
      </c>
      <c r="J40" s="46">
        <f t="shared" si="3"/>
        <v>6.5400000000000009</v>
      </c>
      <c r="K40" s="47"/>
      <c r="L40" s="43"/>
      <c r="M40" s="47"/>
      <c r="N40" s="46">
        <v>0.32</v>
      </c>
      <c r="O40" s="44">
        <v>0.25</v>
      </c>
      <c r="P40" s="46">
        <f t="shared" si="4"/>
        <v>0.08</v>
      </c>
    </row>
    <row r="41" spans="2:16">
      <c r="B41" s="95" t="s">
        <v>130</v>
      </c>
      <c r="C41" s="206"/>
      <c r="D41" s="95" t="s">
        <v>144</v>
      </c>
      <c r="E41" s="49">
        <v>23.88</v>
      </c>
      <c r="F41" s="43" t="s">
        <v>132</v>
      </c>
      <c r="G41" s="44">
        <v>0</v>
      </c>
      <c r="H41" s="45">
        <v>23.88</v>
      </c>
      <c r="I41" s="44">
        <v>5</v>
      </c>
      <c r="J41" s="46">
        <f t="shared" si="3"/>
        <v>119.39999999999999</v>
      </c>
      <c r="K41" s="47"/>
      <c r="L41" s="43"/>
      <c r="M41" s="47"/>
      <c r="N41" s="46">
        <v>0.32</v>
      </c>
      <c r="O41" s="44">
        <v>0.25</v>
      </c>
      <c r="P41" s="46">
        <f t="shared" si="4"/>
        <v>0.08</v>
      </c>
    </row>
    <row r="42" spans="2:16">
      <c r="B42" s="95" t="s">
        <v>130</v>
      </c>
      <c r="C42" s="206"/>
      <c r="D42" s="95" t="s">
        <v>145</v>
      </c>
      <c r="E42" s="49">
        <v>15.35</v>
      </c>
      <c r="F42" s="43" t="s">
        <v>132</v>
      </c>
      <c r="G42" s="44">
        <v>0</v>
      </c>
      <c r="H42" s="45">
        <v>15.35</v>
      </c>
      <c r="I42" s="44">
        <v>5</v>
      </c>
      <c r="J42" s="46">
        <f t="shared" si="3"/>
        <v>76.75</v>
      </c>
      <c r="K42" s="47"/>
      <c r="L42" s="43"/>
      <c r="M42" s="47"/>
      <c r="N42" s="46">
        <v>0.32</v>
      </c>
      <c r="O42" s="44">
        <v>0.25</v>
      </c>
      <c r="P42" s="46">
        <f t="shared" si="4"/>
        <v>0.08</v>
      </c>
    </row>
    <row r="43" spans="2:16">
      <c r="B43" s="95" t="s">
        <v>130</v>
      </c>
      <c r="C43" s="206"/>
      <c r="D43" s="95" t="s">
        <v>250</v>
      </c>
      <c r="E43" s="49">
        <v>7.68</v>
      </c>
      <c r="F43" s="43" t="s">
        <v>132</v>
      </c>
      <c r="G43" s="44">
        <v>0</v>
      </c>
      <c r="H43" s="45">
        <v>7.68</v>
      </c>
      <c r="I43" s="44">
        <v>5</v>
      </c>
      <c r="J43" s="46">
        <f t="shared" si="3"/>
        <v>38.4</v>
      </c>
      <c r="K43" s="47"/>
      <c r="L43" s="43"/>
      <c r="M43" s="47"/>
      <c r="N43" s="46">
        <v>4.72</v>
      </c>
      <c r="O43" s="44">
        <v>0.25</v>
      </c>
      <c r="P43" s="46">
        <f t="shared" si="4"/>
        <v>1.18</v>
      </c>
    </row>
    <row r="44" spans="2:16">
      <c r="B44" s="95" t="s">
        <v>130</v>
      </c>
      <c r="C44" s="206"/>
      <c r="D44" s="95" t="s">
        <v>146</v>
      </c>
      <c r="E44" s="49">
        <v>15.35</v>
      </c>
      <c r="F44" s="43" t="s">
        <v>132</v>
      </c>
      <c r="G44" s="44">
        <v>0</v>
      </c>
      <c r="H44" s="45">
        <v>15.35</v>
      </c>
      <c r="I44" s="44">
        <v>5</v>
      </c>
      <c r="J44" s="46">
        <f t="shared" si="3"/>
        <v>76.75</v>
      </c>
      <c r="K44" s="47"/>
      <c r="L44" s="43"/>
      <c r="M44" s="47"/>
      <c r="N44" s="46">
        <v>1.64</v>
      </c>
      <c r="O44" s="44">
        <v>0.25</v>
      </c>
      <c r="P44" s="46">
        <f t="shared" si="4"/>
        <v>0.41</v>
      </c>
    </row>
    <row r="45" spans="2:16">
      <c r="B45" s="95" t="s">
        <v>130</v>
      </c>
      <c r="C45" s="206"/>
      <c r="D45" s="95" t="s">
        <v>251</v>
      </c>
      <c r="E45" s="49">
        <v>17</v>
      </c>
      <c r="F45" s="43" t="s">
        <v>132</v>
      </c>
      <c r="G45" s="44">
        <v>0</v>
      </c>
      <c r="H45" s="45">
        <v>17</v>
      </c>
      <c r="I45" s="44">
        <v>5</v>
      </c>
      <c r="J45" s="46">
        <f t="shared" si="3"/>
        <v>85</v>
      </c>
      <c r="K45" s="47"/>
      <c r="L45" s="43"/>
      <c r="M45" s="47"/>
      <c r="N45" s="46">
        <v>2.36</v>
      </c>
      <c r="O45" s="44">
        <v>0.25</v>
      </c>
      <c r="P45" s="46">
        <f t="shared" si="4"/>
        <v>0.59</v>
      </c>
    </row>
    <row r="46" spans="2:16">
      <c r="B46" s="95" t="s">
        <v>130</v>
      </c>
      <c r="C46" s="206"/>
      <c r="D46" s="95" t="s">
        <v>252</v>
      </c>
      <c r="E46" s="49">
        <v>3.6</v>
      </c>
      <c r="F46" s="43" t="s">
        <v>132</v>
      </c>
      <c r="G46" s="44">
        <v>0</v>
      </c>
      <c r="H46" s="45"/>
      <c r="I46" s="44"/>
      <c r="J46" s="46"/>
      <c r="K46" s="47">
        <v>3.6</v>
      </c>
      <c r="L46" s="43">
        <v>5</v>
      </c>
      <c r="M46" s="47">
        <f>K46*L46</f>
        <v>18</v>
      </c>
      <c r="N46" s="46">
        <v>2.4700000000000002</v>
      </c>
      <c r="O46" s="44">
        <v>0.25</v>
      </c>
      <c r="P46" s="46">
        <f t="shared" si="4"/>
        <v>0.61750000000000005</v>
      </c>
    </row>
    <row r="47" spans="2:16" ht="28.5">
      <c r="B47" s="95" t="s">
        <v>130</v>
      </c>
      <c r="C47" s="206"/>
      <c r="D47" s="95" t="s">
        <v>253</v>
      </c>
      <c r="E47" s="96" t="s">
        <v>254</v>
      </c>
      <c r="F47" s="43" t="s">
        <v>132</v>
      </c>
      <c r="G47" s="44">
        <v>0</v>
      </c>
      <c r="H47" s="45">
        <v>123.16</v>
      </c>
      <c r="I47" s="44">
        <v>5</v>
      </c>
      <c r="J47" s="46">
        <f>H47*I47</f>
        <v>615.79999999999995</v>
      </c>
      <c r="K47" s="47"/>
      <c r="L47" s="43"/>
      <c r="M47" s="47"/>
      <c r="N47" s="46">
        <v>10.55</v>
      </c>
      <c r="O47" s="44">
        <v>0.25</v>
      </c>
      <c r="P47" s="46">
        <f t="shared" si="4"/>
        <v>2.6375000000000002</v>
      </c>
    </row>
    <row r="48" spans="2:16">
      <c r="B48" s="95" t="s">
        <v>130</v>
      </c>
      <c r="C48" s="206"/>
      <c r="D48" s="95" t="s">
        <v>255</v>
      </c>
      <c r="E48" s="49">
        <v>5.88</v>
      </c>
      <c r="F48" s="43" t="s">
        <v>132</v>
      </c>
      <c r="G48" s="44">
        <v>0</v>
      </c>
      <c r="H48" s="45"/>
      <c r="I48" s="44"/>
      <c r="J48" s="46"/>
      <c r="K48" s="47">
        <v>5.88</v>
      </c>
      <c r="L48" s="43">
        <v>10</v>
      </c>
      <c r="M48" s="47">
        <f>K48*L48</f>
        <v>58.8</v>
      </c>
      <c r="N48" s="46"/>
      <c r="O48" s="44"/>
      <c r="P48" s="46"/>
    </row>
    <row r="49" spans="1:1015" ht="15">
      <c r="A49" s="97"/>
      <c r="B49" s="97"/>
      <c r="C49" s="99"/>
      <c r="D49" s="104"/>
      <c r="E49" s="105"/>
      <c r="F49" s="97"/>
      <c r="H49" s="67"/>
      <c r="I49" s="106"/>
      <c r="J49" s="67">
        <f>SUM(J4:J48)</f>
        <v>4720.3200000000006</v>
      </c>
      <c r="K49" s="67"/>
      <c r="L49" s="58"/>
      <c r="M49" s="67">
        <f>SUM(M4:M48)</f>
        <v>633.15</v>
      </c>
      <c r="N49" s="67"/>
      <c r="O49" s="58"/>
      <c r="P49" s="67">
        <f>SUM(P4:P48)</f>
        <v>10.112500000000001</v>
      </c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  <c r="BR49" s="97"/>
      <c r="BS49" s="97"/>
      <c r="BT49" s="97"/>
      <c r="BU49" s="97"/>
      <c r="BV49" s="97"/>
      <c r="BW49" s="97"/>
      <c r="BX49" s="97"/>
      <c r="BY49" s="97"/>
      <c r="BZ49" s="97"/>
      <c r="CA49" s="97"/>
      <c r="CB49" s="97"/>
      <c r="CC49" s="97"/>
      <c r="CD49" s="97"/>
      <c r="CE49" s="97"/>
      <c r="CF49" s="97"/>
      <c r="CG49" s="97"/>
      <c r="CH49" s="97"/>
      <c r="CI49" s="97"/>
      <c r="CJ49" s="97"/>
      <c r="CK49" s="97"/>
      <c r="CL49" s="97"/>
      <c r="CM49" s="97"/>
      <c r="CN49" s="97"/>
      <c r="CO49" s="97"/>
      <c r="CP49" s="97"/>
      <c r="CQ49" s="97"/>
      <c r="CR49" s="97"/>
      <c r="CS49" s="97"/>
      <c r="CT49" s="97"/>
      <c r="CU49" s="97"/>
      <c r="CV49" s="97"/>
      <c r="CW49" s="97"/>
      <c r="CX49" s="97"/>
      <c r="CY49" s="97"/>
      <c r="CZ49" s="97"/>
      <c r="DA49" s="97"/>
      <c r="DB49" s="97"/>
      <c r="DC49" s="97"/>
      <c r="DD49" s="97"/>
      <c r="DE49" s="97"/>
      <c r="DF49" s="97"/>
      <c r="DG49" s="97"/>
      <c r="DH49" s="97"/>
      <c r="DI49" s="97"/>
      <c r="DJ49" s="97"/>
      <c r="DK49" s="97"/>
      <c r="DL49" s="97"/>
      <c r="DM49" s="97"/>
      <c r="DN49" s="97"/>
      <c r="DO49" s="97"/>
      <c r="DP49" s="97"/>
      <c r="DQ49" s="97"/>
      <c r="DR49" s="97"/>
      <c r="DS49" s="97"/>
      <c r="DT49" s="97"/>
      <c r="DU49" s="97"/>
      <c r="DV49" s="97"/>
      <c r="DW49" s="97"/>
      <c r="DX49" s="97"/>
      <c r="DY49" s="97"/>
      <c r="DZ49" s="97"/>
      <c r="EA49" s="97"/>
      <c r="EB49" s="97"/>
      <c r="EC49" s="97"/>
      <c r="ED49" s="97"/>
      <c r="EE49" s="97"/>
      <c r="EF49" s="97"/>
      <c r="EG49" s="97"/>
      <c r="EH49" s="97"/>
      <c r="EI49" s="97"/>
      <c r="EJ49" s="97"/>
      <c r="EK49" s="97"/>
      <c r="EL49" s="97"/>
      <c r="EM49" s="97"/>
      <c r="EN49" s="97"/>
      <c r="EO49" s="97"/>
      <c r="EP49" s="97"/>
      <c r="EQ49" s="97"/>
      <c r="ER49" s="97"/>
      <c r="ES49" s="97"/>
      <c r="ET49" s="97"/>
      <c r="EU49" s="97"/>
      <c r="EV49" s="97"/>
      <c r="EW49" s="97"/>
      <c r="EX49" s="97"/>
      <c r="EY49" s="97"/>
      <c r="EZ49" s="97"/>
      <c r="FA49" s="97"/>
      <c r="FB49" s="97"/>
      <c r="FC49" s="97"/>
      <c r="FD49" s="97"/>
      <c r="FE49" s="97"/>
      <c r="FF49" s="97"/>
      <c r="FG49" s="97"/>
      <c r="FH49" s="97"/>
      <c r="FI49" s="97"/>
      <c r="FJ49" s="97"/>
      <c r="FK49" s="97"/>
      <c r="FL49" s="97"/>
      <c r="FM49" s="97"/>
      <c r="FN49" s="97"/>
      <c r="FO49" s="97"/>
      <c r="FP49" s="97"/>
      <c r="FQ49" s="97"/>
      <c r="FR49" s="97"/>
      <c r="FS49" s="97"/>
      <c r="FT49" s="97"/>
      <c r="FU49" s="97"/>
      <c r="FV49" s="97"/>
      <c r="FW49" s="97"/>
      <c r="FX49" s="97"/>
      <c r="FY49" s="97"/>
      <c r="FZ49" s="97"/>
      <c r="GA49" s="97"/>
      <c r="GB49" s="97"/>
      <c r="GC49" s="97"/>
      <c r="GD49" s="97"/>
      <c r="GE49" s="97"/>
      <c r="GF49" s="97"/>
      <c r="GG49" s="97"/>
      <c r="GH49" s="97"/>
      <c r="GI49" s="97"/>
      <c r="GJ49" s="97"/>
      <c r="GK49" s="97"/>
      <c r="GL49" s="97"/>
      <c r="GM49" s="97"/>
      <c r="GN49" s="97"/>
      <c r="GO49" s="97"/>
      <c r="GP49" s="97"/>
      <c r="GQ49" s="97"/>
      <c r="GR49" s="97"/>
      <c r="GS49" s="97"/>
      <c r="GT49" s="97"/>
      <c r="GU49" s="97"/>
      <c r="GV49" s="97"/>
      <c r="GW49" s="97"/>
      <c r="GX49" s="97"/>
      <c r="GY49" s="97"/>
      <c r="GZ49" s="97"/>
      <c r="HA49" s="97"/>
      <c r="HB49" s="97"/>
      <c r="HC49" s="97"/>
      <c r="HD49" s="97"/>
      <c r="HE49" s="97"/>
      <c r="HF49" s="97"/>
      <c r="HG49" s="97"/>
      <c r="HH49" s="97"/>
      <c r="HI49" s="97"/>
      <c r="HJ49" s="97"/>
      <c r="HK49" s="97"/>
      <c r="HL49" s="97"/>
      <c r="HM49" s="97"/>
      <c r="HN49" s="97"/>
      <c r="HO49" s="97"/>
      <c r="HP49" s="97"/>
      <c r="HQ49" s="97"/>
      <c r="HR49" s="97"/>
      <c r="HS49" s="97"/>
      <c r="HT49" s="97"/>
      <c r="HU49" s="97"/>
      <c r="HV49" s="97"/>
      <c r="HW49" s="97"/>
      <c r="HX49" s="97"/>
      <c r="HY49" s="97"/>
      <c r="HZ49" s="97"/>
      <c r="IA49" s="97"/>
      <c r="IB49" s="97"/>
      <c r="IC49" s="97"/>
      <c r="ID49" s="97"/>
      <c r="IE49" s="97"/>
      <c r="IF49" s="97"/>
      <c r="IG49" s="97"/>
      <c r="IH49" s="97"/>
      <c r="II49" s="97"/>
      <c r="IJ49" s="97"/>
      <c r="IK49" s="97"/>
      <c r="IL49" s="97"/>
      <c r="IM49" s="97"/>
      <c r="IN49" s="97"/>
      <c r="IO49" s="97"/>
      <c r="IP49" s="97"/>
      <c r="IQ49" s="97"/>
      <c r="IR49" s="97"/>
      <c r="IS49" s="97"/>
      <c r="IT49" s="97"/>
      <c r="IU49" s="97"/>
      <c r="IV49" s="97"/>
      <c r="IW49" s="97"/>
      <c r="IX49" s="97"/>
      <c r="IY49" s="97"/>
      <c r="IZ49" s="97"/>
      <c r="JA49" s="97"/>
      <c r="JB49" s="97"/>
      <c r="JC49" s="97"/>
      <c r="JD49" s="97"/>
      <c r="JE49" s="97"/>
      <c r="JF49" s="97"/>
      <c r="JG49" s="97"/>
      <c r="JH49" s="97"/>
      <c r="JI49" s="97"/>
      <c r="JJ49" s="97"/>
      <c r="JK49" s="97"/>
      <c r="JL49" s="97"/>
      <c r="JM49" s="97"/>
      <c r="JN49" s="97"/>
      <c r="JO49" s="97"/>
      <c r="JP49" s="97"/>
      <c r="JQ49" s="97"/>
      <c r="JR49" s="97"/>
      <c r="JS49" s="97"/>
      <c r="JT49" s="97"/>
      <c r="JU49" s="97"/>
      <c r="JV49" s="97"/>
      <c r="JW49" s="97"/>
      <c r="JX49" s="97"/>
      <c r="JY49" s="97"/>
      <c r="JZ49" s="97"/>
      <c r="KA49" s="97"/>
      <c r="KB49" s="97"/>
      <c r="KC49" s="97"/>
      <c r="KD49" s="97"/>
      <c r="KE49" s="97"/>
      <c r="KF49" s="97"/>
      <c r="KG49" s="97"/>
      <c r="KH49" s="97"/>
      <c r="KI49" s="97"/>
      <c r="KJ49" s="97"/>
      <c r="KK49" s="97"/>
      <c r="KL49" s="97"/>
      <c r="KM49" s="97"/>
      <c r="KN49" s="97"/>
      <c r="KO49" s="97"/>
      <c r="KP49" s="97"/>
      <c r="KQ49" s="97"/>
      <c r="KR49" s="97"/>
      <c r="KS49" s="97"/>
      <c r="KT49" s="97"/>
      <c r="KU49" s="97"/>
      <c r="KV49" s="97"/>
      <c r="KW49" s="97"/>
      <c r="KX49" s="97"/>
      <c r="KY49" s="97"/>
      <c r="KZ49" s="97"/>
      <c r="LA49" s="97"/>
      <c r="LB49" s="97"/>
      <c r="LC49" s="97"/>
      <c r="LD49" s="97"/>
      <c r="LE49" s="97"/>
      <c r="LF49" s="97"/>
      <c r="LG49" s="97"/>
      <c r="LH49" s="97"/>
      <c r="LI49" s="97"/>
      <c r="LJ49" s="97"/>
      <c r="LK49" s="97"/>
      <c r="LL49" s="97"/>
      <c r="LM49" s="97"/>
      <c r="LN49" s="97"/>
      <c r="LO49" s="97"/>
      <c r="LP49" s="97"/>
      <c r="LQ49" s="97"/>
      <c r="LR49" s="97"/>
      <c r="LS49" s="97"/>
      <c r="LT49" s="97"/>
      <c r="LU49" s="97"/>
      <c r="LV49" s="97"/>
      <c r="LW49" s="97"/>
      <c r="LX49" s="97"/>
      <c r="LY49" s="97"/>
      <c r="LZ49" s="97"/>
      <c r="MA49" s="97"/>
      <c r="MB49" s="97"/>
      <c r="MC49" s="97"/>
      <c r="MD49" s="97"/>
      <c r="ME49" s="97"/>
      <c r="MF49" s="97"/>
      <c r="MG49" s="97"/>
      <c r="MH49" s="97"/>
      <c r="MI49" s="97"/>
      <c r="MJ49" s="97"/>
      <c r="MK49" s="97"/>
      <c r="ML49" s="97"/>
      <c r="MM49" s="97"/>
      <c r="MN49" s="97"/>
      <c r="MO49" s="97"/>
      <c r="MP49" s="97"/>
      <c r="MQ49" s="97"/>
      <c r="MR49" s="97"/>
      <c r="MS49" s="97"/>
      <c r="MT49" s="97"/>
      <c r="MU49" s="97"/>
      <c r="MV49" s="97"/>
      <c r="MW49" s="97"/>
      <c r="MX49" s="97"/>
      <c r="MY49" s="97"/>
      <c r="MZ49" s="97"/>
      <c r="NA49" s="97"/>
      <c r="NB49" s="97"/>
      <c r="NC49" s="97"/>
      <c r="ND49" s="97"/>
      <c r="NE49" s="97"/>
      <c r="NF49" s="97"/>
      <c r="NG49" s="97"/>
      <c r="NH49" s="97"/>
      <c r="NI49" s="97"/>
      <c r="NJ49" s="97"/>
      <c r="NK49" s="97"/>
      <c r="NL49" s="97"/>
      <c r="NM49" s="97"/>
      <c r="NN49" s="97"/>
      <c r="NO49" s="97"/>
      <c r="NP49" s="97"/>
      <c r="NQ49" s="97"/>
      <c r="NR49" s="97"/>
      <c r="NS49" s="97"/>
      <c r="NT49" s="97"/>
      <c r="NU49" s="97"/>
      <c r="NV49" s="97"/>
      <c r="NW49" s="97"/>
      <c r="NX49" s="97"/>
      <c r="NY49" s="97"/>
      <c r="NZ49" s="97"/>
      <c r="OA49" s="97"/>
      <c r="OB49" s="97"/>
      <c r="OC49" s="97"/>
      <c r="OD49" s="97"/>
      <c r="OE49" s="97"/>
      <c r="OF49" s="97"/>
      <c r="OG49" s="97"/>
      <c r="OH49" s="97"/>
      <c r="OI49" s="97"/>
      <c r="OJ49" s="97"/>
      <c r="OK49" s="97"/>
      <c r="OL49" s="97"/>
      <c r="OM49" s="97"/>
      <c r="ON49" s="97"/>
      <c r="OO49" s="97"/>
      <c r="OP49" s="97"/>
      <c r="OQ49" s="97"/>
      <c r="OR49" s="97"/>
      <c r="OS49" s="97"/>
      <c r="OT49" s="97"/>
      <c r="OU49" s="97"/>
      <c r="OV49" s="97"/>
      <c r="OW49" s="97"/>
      <c r="OX49" s="97"/>
      <c r="OY49" s="97"/>
      <c r="OZ49" s="97"/>
      <c r="PA49" s="97"/>
      <c r="PB49" s="97"/>
      <c r="PC49" s="97"/>
      <c r="PD49" s="97"/>
      <c r="PE49" s="97"/>
      <c r="PF49" s="97"/>
      <c r="PG49" s="97"/>
      <c r="PH49" s="97"/>
      <c r="PI49" s="97"/>
      <c r="PJ49" s="97"/>
      <c r="PK49" s="97"/>
      <c r="PL49" s="97"/>
      <c r="PM49" s="97"/>
      <c r="PN49" s="97"/>
      <c r="PO49" s="97"/>
      <c r="PP49" s="97"/>
      <c r="PQ49" s="97"/>
      <c r="PR49" s="97"/>
      <c r="PS49" s="97"/>
      <c r="PT49" s="97"/>
      <c r="PU49" s="97"/>
      <c r="PV49" s="97"/>
      <c r="PW49" s="97"/>
      <c r="PX49" s="97"/>
      <c r="PY49" s="97"/>
      <c r="PZ49" s="97"/>
      <c r="QA49" s="97"/>
      <c r="QB49" s="97"/>
      <c r="QC49" s="97"/>
      <c r="QD49" s="97"/>
      <c r="QE49" s="97"/>
      <c r="QF49" s="97"/>
      <c r="QG49" s="97"/>
      <c r="QH49" s="97"/>
      <c r="QI49" s="97"/>
      <c r="QJ49" s="97"/>
      <c r="QK49" s="97"/>
      <c r="QL49" s="97"/>
      <c r="QM49" s="97"/>
      <c r="QN49" s="97"/>
      <c r="QO49" s="97"/>
      <c r="QP49" s="97"/>
      <c r="QQ49" s="97"/>
      <c r="QR49" s="97"/>
      <c r="QS49" s="97"/>
      <c r="QT49" s="97"/>
      <c r="QU49" s="97"/>
      <c r="QV49" s="97"/>
      <c r="QW49" s="97"/>
      <c r="QX49" s="97"/>
      <c r="QY49" s="97"/>
      <c r="QZ49" s="97"/>
      <c r="RA49" s="97"/>
      <c r="RB49" s="97"/>
      <c r="RC49" s="97"/>
      <c r="RD49" s="97"/>
      <c r="RE49" s="97"/>
      <c r="RF49" s="97"/>
      <c r="RG49" s="97"/>
      <c r="RH49" s="97"/>
      <c r="RI49" s="97"/>
      <c r="RJ49" s="97"/>
      <c r="RK49" s="97"/>
      <c r="RL49" s="97"/>
      <c r="RM49" s="97"/>
      <c r="RN49" s="97"/>
      <c r="RO49" s="97"/>
      <c r="RP49" s="97"/>
      <c r="RQ49" s="97"/>
      <c r="RR49" s="97"/>
      <c r="RS49" s="97"/>
      <c r="RT49" s="97"/>
      <c r="RU49" s="97"/>
      <c r="RV49" s="97"/>
      <c r="RW49" s="97"/>
      <c r="RX49" s="97"/>
      <c r="RY49" s="97"/>
      <c r="RZ49" s="97"/>
      <c r="SA49" s="97"/>
      <c r="SB49" s="97"/>
      <c r="SC49" s="97"/>
      <c r="SD49" s="97"/>
      <c r="SE49" s="97"/>
      <c r="SF49" s="97"/>
      <c r="SG49" s="97"/>
      <c r="SH49" s="97"/>
      <c r="SI49" s="97"/>
      <c r="SJ49" s="97"/>
      <c r="SK49" s="97"/>
      <c r="SL49" s="97"/>
      <c r="SM49" s="97"/>
      <c r="SN49" s="97"/>
      <c r="SO49" s="97"/>
      <c r="SP49" s="97"/>
      <c r="SQ49" s="97"/>
      <c r="SR49" s="97"/>
      <c r="SS49" s="97"/>
      <c r="ST49" s="97"/>
      <c r="SU49" s="97"/>
      <c r="SV49" s="97"/>
      <c r="SW49" s="97"/>
      <c r="SX49" s="97"/>
      <c r="SY49" s="97"/>
      <c r="SZ49" s="97"/>
      <c r="TA49" s="97"/>
      <c r="TB49" s="97"/>
      <c r="TC49" s="97"/>
      <c r="TD49" s="97"/>
      <c r="TE49" s="97"/>
      <c r="TF49" s="97"/>
      <c r="TG49" s="97"/>
      <c r="TH49" s="97"/>
      <c r="TI49" s="97"/>
      <c r="TJ49" s="97"/>
      <c r="TK49" s="97"/>
      <c r="TL49" s="97"/>
      <c r="TM49" s="97"/>
      <c r="TN49" s="97"/>
      <c r="TO49" s="97"/>
      <c r="TP49" s="97"/>
      <c r="TQ49" s="97"/>
      <c r="TR49" s="97"/>
      <c r="TS49" s="97"/>
      <c r="TT49" s="97"/>
      <c r="TU49" s="97"/>
      <c r="TV49" s="97"/>
      <c r="TW49" s="97"/>
      <c r="TX49" s="97"/>
      <c r="TY49" s="97"/>
      <c r="TZ49" s="97"/>
      <c r="UA49" s="97"/>
      <c r="UB49" s="97"/>
      <c r="UC49" s="97"/>
      <c r="UD49" s="97"/>
      <c r="UE49" s="97"/>
      <c r="UF49" s="97"/>
      <c r="UG49" s="97"/>
      <c r="UH49" s="97"/>
      <c r="UI49" s="97"/>
      <c r="UJ49" s="97"/>
      <c r="UK49" s="97"/>
      <c r="UL49" s="97"/>
      <c r="UM49" s="97"/>
      <c r="UN49" s="97"/>
      <c r="UO49" s="97"/>
      <c r="UP49" s="97"/>
      <c r="UQ49" s="97"/>
      <c r="UR49" s="97"/>
      <c r="US49" s="97"/>
      <c r="UT49" s="97"/>
      <c r="UU49" s="97"/>
      <c r="UV49" s="97"/>
      <c r="UW49" s="97"/>
      <c r="UX49" s="97"/>
      <c r="UY49" s="97"/>
      <c r="UZ49" s="97"/>
      <c r="VA49" s="97"/>
      <c r="VB49" s="97"/>
      <c r="VC49" s="97"/>
      <c r="VD49" s="97"/>
      <c r="VE49" s="97"/>
      <c r="VF49" s="97"/>
      <c r="VG49" s="97"/>
      <c r="VH49" s="97"/>
      <c r="VI49" s="97"/>
      <c r="VJ49" s="97"/>
      <c r="VK49" s="97"/>
      <c r="VL49" s="97"/>
      <c r="VM49" s="97"/>
      <c r="VN49" s="97"/>
      <c r="VO49" s="97"/>
      <c r="VP49" s="97"/>
      <c r="VQ49" s="97"/>
      <c r="VR49" s="97"/>
      <c r="VS49" s="97"/>
      <c r="VT49" s="97"/>
      <c r="VU49" s="97"/>
      <c r="VV49" s="97"/>
      <c r="VW49" s="97"/>
      <c r="VX49" s="97"/>
      <c r="VY49" s="97"/>
      <c r="VZ49" s="97"/>
      <c r="WA49" s="97"/>
      <c r="WB49" s="97"/>
      <c r="WC49" s="97"/>
      <c r="WD49" s="97"/>
      <c r="WE49" s="97"/>
      <c r="WF49" s="97"/>
      <c r="WG49" s="97"/>
      <c r="WH49" s="97"/>
      <c r="WI49" s="97"/>
      <c r="WJ49" s="97"/>
      <c r="WK49" s="97"/>
      <c r="WL49" s="97"/>
      <c r="WM49" s="97"/>
      <c r="WN49" s="97"/>
      <c r="WO49" s="97"/>
      <c r="WP49" s="97"/>
      <c r="WQ49" s="97"/>
      <c r="WR49" s="97"/>
      <c r="WS49" s="97"/>
      <c r="WT49" s="97"/>
      <c r="WU49" s="97"/>
      <c r="WV49" s="97"/>
      <c r="WW49" s="97"/>
      <c r="WX49" s="97"/>
      <c r="WY49" s="97"/>
      <c r="WZ49" s="97"/>
      <c r="XA49" s="97"/>
      <c r="XB49" s="97"/>
      <c r="XC49" s="97"/>
      <c r="XD49" s="97"/>
      <c r="XE49" s="97"/>
      <c r="XF49" s="97"/>
      <c r="XG49" s="97"/>
      <c r="XH49" s="97"/>
      <c r="XI49" s="97"/>
      <c r="XJ49" s="97"/>
      <c r="XK49" s="97"/>
      <c r="XL49" s="97"/>
      <c r="XM49" s="97"/>
      <c r="XN49" s="97"/>
      <c r="XO49" s="97"/>
      <c r="XP49" s="97"/>
      <c r="XQ49" s="97"/>
      <c r="XR49" s="97"/>
      <c r="XS49" s="97"/>
      <c r="XT49" s="97"/>
      <c r="XU49" s="97"/>
      <c r="XV49" s="97"/>
      <c r="XW49" s="97"/>
      <c r="XX49" s="97"/>
      <c r="XY49" s="97"/>
      <c r="XZ49" s="97"/>
      <c r="YA49" s="97"/>
      <c r="YB49" s="97"/>
      <c r="YC49" s="97"/>
      <c r="YD49" s="97"/>
      <c r="YE49" s="97"/>
      <c r="YF49" s="97"/>
      <c r="YG49" s="97"/>
      <c r="YH49" s="97"/>
      <c r="YI49" s="97"/>
      <c r="YJ49" s="97"/>
      <c r="YK49" s="97"/>
      <c r="YL49" s="97"/>
      <c r="YM49" s="97"/>
      <c r="YN49" s="97"/>
      <c r="YO49" s="97"/>
      <c r="YP49" s="97"/>
      <c r="YQ49" s="97"/>
      <c r="YR49" s="97"/>
      <c r="YS49" s="97"/>
      <c r="YT49" s="97"/>
      <c r="YU49" s="97"/>
      <c r="YV49" s="97"/>
      <c r="YW49" s="97"/>
      <c r="YX49" s="97"/>
      <c r="YY49" s="97"/>
      <c r="YZ49" s="97"/>
      <c r="ZA49" s="97"/>
      <c r="ZB49" s="97"/>
      <c r="ZC49" s="97"/>
      <c r="ZD49" s="97"/>
      <c r="ZE49" s="97"/>
      <c r="ZF49" s="97"/>
      <c r="ZG49" s="97"/>
      <c r="ZH49" s="97"/>
      <c r="ZI49" s="97"/>
      <c r="ZJ49" s="97"/>
      <c r="ZK49" s="97"/>
      <c r="ZL49" s="97"/>
      <c r="ZM49" s="97"/>
      <c r="ZN49" s="97"/>
      <c r="ZO49" s="97"/>
      <c r="ZP49" s="97"/>
      <c r="ZQ49" s="97"/>
      <c r="ZR49" s="97"/>
      <c r="ZS49" s="97"/>
      <c r="ZT49" s="97"/>
      <c r="ZU49" s="97"/>
      <c r="ZV49" s="97"/>
      <c r="ZW49" s="97"/>
      <c r="ZX49" s="97"/>
      <c r="ZY49" s="97"/>
      <c r="ZZ49" s="97"/>
      <c r="AAA49" s="97"/>
      <c r="AAB49" s="97"/>
      <c r="AAC49" s="97"/>
      <c r="AAD49" s="97"/>
      <c r="AAE49" s="97"/>
      <c r="AAF49" s="97"/>
      <c r="AAG49" s="97"/>
      <c r="AAH49" s="97"/>
      <c r="AAI49" s="97"/>
      <c r="AAJ49" s="97"/>
      <c r="AAK49" s="97"/>
      <c r="AAL49" s="97"/>
      <c r="AAM49" s="97"/>
      <c r="AAN49" s="97"/>
      <c r="AAO49" s="97"/>
      <c r="AAP49" s="97"/>
      <c r="AAQ49" s="97"/>
      <c r="AAR49" s="97"/>
      <c r="AAS49" s="97"/>
      <c r="AAT49" s="97"/>
      <c r="AAU49" s="97"/>
      <c r="AAV49" s="97"/>
      <c r="AAW49" s="97"/>
      <c r="AAX49" s="97"/>
      <c r="AAY49" s="97"/>
      <c r="AAZ49" s="97"/>
      <c r="ABA49" s="97"/>
      <c r="ABB49" s="97"/>
      <c r="ABC49" s="97"/>
      <c r="ABD49" s="97"/>
      <c r="ABE49" s="97"/>
      <c r="ABF49" s="97"/>
      <c r="ABG49" s="97"/>
      <c r="ABH49" s="97"/>
      <c r="ABI49" s="97"/>
      <c r="ABJ49" s="97"/>
      <c r="ABK49" s="97"/>
      <c r="ABL49" s="97"/>
      <c r="ABM49" s="97"/>
      <c r="ABN49" s="97"/>
      <c r="ABO49" s="97"/>
      <c r="ABP49" s="97"/>
      <c r="ABQ49" s="97"/>
      <c r="ABR49" s="97"/>
      <c r="ABS49" s="97"/>
      <c r="ABT49" s="97"/>
      <c r="ABU49" s="97"/>
      <c r="ABV49" s="97"/>
      <c r="ABW49" s="97"/>
      <c r="ABX49" s="97"/>
      <c r="ABY49" s="97"/>
      <c r="ABZ49" s="97"/>
      <c r="ACA49" s="97"/>
      <c r="ACB49" s="97"/>
      <c r="ACC49" s="97"/>
      <c r="ACD49" s="97"/>
      <c r="ACE49" s="97"/>
      <c r="ACF49" s="97"/>
      <c r="ACG49" s="97"/>
      <c r="ACH49" s="97"/>
      <c r="ACI49" s="97"/>
      <c r="ACJ49" s="97"/>
      <c r="ACK49" s="97"/>
      <c r="ACL49" s="97"/>
      <c r="ACM49" s="97"/>
      <c r="ACN49" s="97"/>
      <c r="ACO49" s="97"/>
      <c r="ACP49" s="97"/>
      <c r="ACQ49" s="97"/>
      <c r="ACR49" s="97"/>
      <c r="ACS49" s="97"/>
      <c r="ACT49" s="97"/>
      <c r="ACU49" s="97"/>
      <c r="ACV49" s="97"/>
      <c r="ACW49" s="97"/>
      <c r="ACX49" s="97"/>
      <c r="ACY49" s="97"/>
      <c r="ACZ49" s="97"/>
      <c r="ADA49" s="97"/>
      <c r="ADB49" s="97"/>
      <c r="ADC49" s="97"/>
      <c r="ADD49" s="97"/>
      <c r="ADE49" s="97"/>
      <c r="ADF49" s="97"/>
      <c r="ADG49" s="97"/>
      <c r="ADH49" s="97"/>
      <c r="ADI49" s="97"/>
      <c r="ADJ49" s="97"/>
      <c r="ADK49" s="97"/>
      <c r="ADL49" s="97"/>
      <c r="ADM49" s="97"/>
      <c r="ADN49" s="97"/>
      <c r="ADO49" s="97"/>
      <c r="ADP49" s="97"/>
      <c r="ADQ49" s="97"/>
      <c r="ADR49" s="97"/>
      <c r="ADS49" s="97"/>
      <c r="ADT49" s="97"/>
      <c r="ADU49" s="97"/>
      <c r="ADV49" s="97"/>
      <c r="ADW49" s="97"/>
      <c r="ADX49" s="97"/>
      <c r="ADY49" s="97"/>
      <c r="ADZ49" s="97"/>
      <c r="AEA49" s="97"/>
      <c r="AEB49" s="97"/>
      <c r="AEC49" s="97"/>
      <c r="AED49" s="97"/>
      <c r="AEE49" s="97"/>
      <c r="AEF49" s="97"/>
      <c r="AEG49" s="97"/>
      <c r="AEH49" s="97"/>
      <c r="AEI49" s="97"/>
      <c r="AEJ49" s="97"/>
      <c r="AEK49" s="97"/>
      <c r="AEL49" s="97"/>
      <c r="AEM49" s="97"/>
      <c r="AEN49" s="97"/>
      <c r="AEO49" s="97"/>
      <c r="AEP49" s="97"/>
      <c r="AEQ49" s="97"/>
      <c r="AER49" s="97"/>
      <c r="AES49" s="97"/>
      <c r="AET49" s="97"/>
      <c r="AEU49" s="97"/>
      <c r="AEV49" s="97"/>
      <c r="AEW49" s="97"/>
      <c r="AEX49" s="97"/>
      <c r="AEY49" s="97"/>
      <c r="AEZ49" s="97"/>
      <c r="AFA49" s="97"/>
      <c r="AFB49" s="97"/>
      <c r="AFC49" s="97"/>
      <c r="AFD49" s="97"/>
      <c r="AFE49" s="97"/>
      <c r="AFF49" s="97"/>
      <c r="AFG49" s="97"/>
      <c r="AFH49" s="97"/>
      <c r="AFI49" s="97"/>
      <c r="AFJ49" s="97"/>
      <c r="AFK49" s="97"/>
      <c r="AFL49" s="97"/>
      <c r="AFM49" s="97"/>
      <c r="AFN49" s="97"/>
      <c r="AFO49" s="97"/>
      <c r="AFP49" s="97"/>
      <c r="AFQ49" s="97"/>
      <c r="AFR49" s="97"/>
      <c r="AFS49" s="97"/>
      <c r="AFT49" s="97"/>
      <c r="AFU49" s="97"/>
      <c r="AFV49" s="97"/>
      <c r="AFW49" s="97"/>
      <c r="AFX49" s="97"/>
      <c r="AFY49" s="97"/>
      <c r="AFZ49" s="97"/>
      <c r="AGA49" s="97"/>
      <c r="AGB49" s="97"/>
      <c r="AGC49" s="97"/>
      <c r="AGD49" s="97"/>
      <c r="AGE49" s="97"/>
      <c r="AGF49" s="97"/>
      <c r="AGG49" s="97"/>
      <c r="AGH49" s="97"/>
      <c r="AGI49" s="97"/>
      <c r="AGJ49" s="97"/>
      <c r="AGK49" s="97"/>
      <c r="AGL49" s="97"/>
      <c r="AGM49" s="97"/>
      <c r="AGN49" s="97"/>
      <c r="AGO49" s="97"/>
      <c r="AGP49" s="97"/>
      <c r="AGQ49" s="97"/>
      <c r="AGR49" s="97"/>
      <c r="AGS49" s="97"/>
      <c r="AGT49" s="97"/>
      <c r="AGU49" s="97"/>
      <c r="AGV49" s="97"/>
      <c r="AGW49" s="97"/>
      <c r="AGX49" s="97"/>
      <c r="AGY49" s="97"/>
      <c r="AGZ49" s="97"/>
      <c r="AHA49" s="97"/>
      <c r="AHB49" s="97"/>
      <c r="AHC49" s="97"/>
      <c r="AHD49" s="97"/>
      <c r="AHE49" s="97"/>
      <c r="AHF49" s="97"/>
      <c r="AHG49" s="97"/>
      <c r="AHH49" s="97"/>
      <c r="AHI49" s="97"/>
      <c r="AHJ49" s="97"/>
      <c r="AHK49" s="97"/>
      <c r="AHL49" s="97"/>
      <c r="AHM49" s="97"/>
      <c r="AHN49" s="97"/>
      <c r="AHO49" s="97"/>
      <c r="AHP49" s="97"/>
      <c r="AHQ49" s="97"/>
      <c r="AHR49" s="97"/>
      <c r="AHS49" s="97"/>
      <c r="AHT49" s="97"/>
      <c r="AHU49" s="97"/>
      <c r="AHV49" s="97"/>
      <c r="AHW49" s="97"/>
      <c r="AHX49" s="97"/>
      <c r="AHY49" s="97"/>
      <c r="AHZ49" s="97"/>
      <c r="AIA49" s="97"/>
      <c r="AIB49" s="97"/>
      <c r="AIC49" s="97"/>
      <c r="AID49" s="97"/>
      <c r="AIE49" s="97"/>
      <c r="AIF49" s="97"/>
      <c r="AIG49" s="97"/>
      <c r="AIH49" s="97"/>
      <c r="AII49" s="97"/>
      <c r="AIJ49" s="97"/>
      <c r="AIK49" s="97"/>
      <c r="AIL49" s="97"/>
      <c r="AIM49" s="97"/>
      <c r="AIN49" s="97"/>
      <c r="AIO49" s="97"/>
      <c r="AIP49" s="97"/>
      <c r="AIQ49" s="97"/>
      <c r="AIR49" s="97"/>
      <c r="AIS49" s="97"/>
      <c r="AIT49" s="97"/>
      <c r="AIU49" s="97"/>
      <c r="AIV49" s="97"/>
      <c r="AIW49" s="97"/>
      <c r="AIX49" s="97"/>
      <c r="AIY49" s="97"/>
      <c r="AIZ49" s="97"/>
      <c r="AJA49" s="97"/>
      <c r="AJB49" s="97"/>
      <c r="AJC49" s="97"/>
      <c r="AJD49" s="97"/>
      <c r="AJE49" s="97"/>
      <c r="AJF49" s="97"/>
      <c r="AJG49" s="97"/>
      <c r="AJH49" s="97"/>
      <c r="AJI49" s="97"/>
      <c r="AJJ49" s="97"/>
      <c r="AJK49" s="97"/>
      <c r="AJL49" s="97"/>
      <c r="AJM49" s="97"/>
      <c r="AJN49" s="97"/>
      <c r="AJO49" s="97"/>
      <c r="AJP49" s="97"/>
      <c r="AJQ49" s="97"/>
      <c r="AJR49" s="97"/>
      <c r="AJS49" s="97"/>
      <c r="AJT49" s="97"/>
      <c r="AJU49" s="97"/>
      <c r="AJV49" s="97"/>
      <c r="AJW49" s="97"/>
      <c r="AJX49" s="97"/>
      <c r="AJY49" s="97"/>
      <c r="AJZ49" s="97"/>
      <c r="AKA49" s="97"/>
      <c r="AKB49" s="97"/>
      <c r="AKC49" s="97"/>
      <c r="AKD49" s="97"/>
      <c r="AKE49" s="97"/>
      <c r="AKF49" s="97"/>
      <c r="AKG49" s="97"/>
      <c r="AKH49" s="97"/>
      <c r="AKI49" s="97"/>
      <c r="AKJ49" s="97"/>
      <c r="AKK49" s="97"/>
      <c r="AKL49" s="97"/>
      <c r="AKM49" s="97"/>
      <c r="AKN49" s="97"/>
      <c r="AKO49" s="97"/>
      <c r="AKP49" s="97"/>
      <c r="AKQ49" s="97"/>
      <c r="AKR49" s="97"/>
      <c r="AKS49" s="97"/>
      <c r="AKT49" s="97"/>
      <c r="AKU49" s="97"/>
      <c r="AKV49" s="97"/>
      <c r="AKW49" s="97"/>
      <c r="AKX49" s="97"/>
      <c r="AKY49" s="97"/>
      <c r="AKZ49" s="97"/>
      <c r="ALA49" s="97"/>
      <c r="ALB49" s="97"/>
      <c r="ALC49" s="97"/>
      <c r="ALD49" s="97"/>
      <c r="ALE49" s="97"/>
      <c r="ALF49" s="97"/>
      <c r="ALG49" s="97"/>
      <c r="ALH49" s="97"/>
      <c r="ALI49" s="97"/>
      <c r="ALJ49" s="97"/>
      <c r="ALK49" s="97"/>
      <c r="ALL49" s="97"/>
      <c r="ALM49" s="97"/>
      <c r="ALN49" s="97"/>
      <c r="ALO49" s="97"/>
      <c r="ALP49" s="97"/>
      <c r="ALQ49" s="97"/>
      <c r="ALR49" s="97"/>
      <c r="ALS49" s="97"/>
      <c r="ALT49" s="97"/>
      <c r="ALU49" s="97"/>
      <c r="ALV49" s="97"/>
      <c r="ALW49" s="97"/>
      <c r="ALX49" s="97"/>
      <c r="ALY49" s="97"/>
      <c r="ALZ49" s="97"/>
      <c r="AMA49" s="97"/>
    </row>
    <row r="50" spans="1:1015" ht="15">
      <c r="A50" s="97"/>
      <c r="B50" s="97"/>
      <c r="C50" s="99"/>
      <c r="D50" s="104"/>
      <c r="E50" s="105"/>
      <c r="F50" s="97"/>
      <c r="H50" s="100"/>
      <c r="I50" s="107"/>
      <c r="J50" s="100"/>
      <c r="K50" s="100"/>
      <c r="L50" s="97"/>
      <c r="M50" s="100"/>
      <c r="N50" s="100"/>
      <c r="O50" s="97"/>
      <c r="P50" s="100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7"/>
      <c r="BR50" s="97"/>
      <c r="BS50" s="97"/>
      <c r="BT50" s="97"/>
      <c r="BU50" s="97"/>
      <c r="BV50" s="97"/>
      <c r="BW50" s="97"/>
      <c r="BX50" s="97"/>
      <c r="BY50" s="97"/>
      <c r="BZ50" s="97"/>
      <c r="CA50" s="97"/>
      <c r="CB50" s="97"/>
      <c r="CC50" s="97"/>
      <c r="CD50" s="97"/>
      <c r="CE50" s="97"/>
      <c r="CF50" s="97"/>
      <c r="CG50" s="97"/>
      <c r="CH50" s="97"/>
      <c r="CI50" s="97"/>
      <c r="CJ50" s="97"/>
      <c r="CK50" s="97"/>
      <c r="CL50" s="97"/>
      <c r="CM50" s="97"/>
      <c r="CN50" s="97"/>
      <c r="CO50" s="97"/>
      <c r="CP50" s="97"/>
      <c r="CQ50" s="97"/>
      <c r="CR50" s="97"/>
      <c r="CS50" s="97"/>
      <c r="CT50" s="97"/>
      <c r="CU50" s="97"/>
      <c r="CV50" s="97"/>
      <c r="CW50" s="97"/>
      <c r="CX50" s="97"/>
      <c r="CY50" s="97"/>
      <c r="CZ50" s="97"/>
      <c r="DA50" s="97"/>
      <c r="DB50" s="97"/>
      <c r="DC50" s="97"/>
      <c r="DD50" s="97"/>
      <c r="DE50" s="97"/>
      <c r="DF50" s="97"/>
      <c r="DG50" s="97"/>
      <c r="DH50" s="97"/>
      <c r="DI50" s="97"/>
      <c r="DJ50" s="97"/>
      <c r="DK50" s="97"/>
      <c r="DL50" s="97"/>
      <c r="DM50" s="97"/>
      <c r="DN50" s="97"/>
      <c r="DO50" s="97"/>
      <c r="DP50" s="97"/>
      <c r="DQ50" s="97"/>
      <c r="DR50" s="97"/>
      <c r="DS50" s="97"/>
      <c r="DT50" s="97"/>
      <c r="DU50" s="97"/>
      <c r="DV50" s="97"/>
      <c r="DW50" s="97"/>
      <c r="DX50" s="97"/>
      <c r="DY50" s="97"/>
      <c r="DZ50" s="97"/>
      <c r="EA50" s="97"/>
      <c r="EB50" s="97"/>
      <c r="EC50" s="97"/>
      <c r="ED50" s="97"/>
      <c r="EE50" s="97"/>
      <c r="EF50" s="97"/>
      <c r="EG50" s="97"/>
      <c r="EH50" s="97"/>
      <c r="EI50" s="97"/>
      <c r="EJ50" s="97"/>
      <c r="EK50" s="97"/>
      <c r="EL50" s="97"/>
      <c r="EM50" s="97"/>
      <c r="EN50" s="97"/>
      <c r="EO50" s="97"/>
      <c r="EP50" s="97"/>
      <c r="EQ50" s="97"/>
      <c r="ER50" s="97"/>
      <c r="ES50" s="97"/>
      <c r="ET50" s="97"/>
      <c r="EU50" s="97"/>
      <c r="EV50" s="97"/>
      <c r="EW50" s="97"/>
      <c r="EX50" s="97"/>
      <c r="EY50" s="97"/>
      <c r="EZ50" s="97"/>
      <c r="FA50" s="97"/>
      <c r="FB50" s="97"/>
      <c r="FC50" s="97"/>
      <c r="FD50" s="97"/>
      <c r="FE50" s="97"/>
      <c r="FF50" s="97"/>
      <c r="FG50" s="97"/>
      <c r="FH50" s="97"/>
      <c r="FI50" s="97"/>
      <c r="FJ50" s="97"/>
      <c r="FK50" s="97"/>
      <c r="FL50" s="97"/>
      <c r="FM50" s="97"/>
      <c r="FN50" s="97"/>
      <c r="FO50" s="97"/>
      <c r="FP50" s="97"/>
      <c r="FQ50" s="97"/>
      <c r="FR50" s="97"/>
      <c r="FS50" s="97"/>
      <c r="FT50" s="97"/>
      <c r="FU50" s="97"/>
      <c r="FV50" s="97"/>
      <c r="FW50" s="97"/>
      <c r="FX50" s="97"/>
      <c r="FY50" s="97"/>
      <c r="FZ50" s="97"/>
      <c r="GA50" s="97"/>
      <c r="GB50" s="97"/>
      <c r="GC50" s="97"/>
      <c r="GD50" s="97"/>
      <c r="GE50" s="97"/>
      <c r="GF50" s="97"/>
      <c r="GG50" s="97"/>
      <c r="GH50" s="97"/>
      <c r="GI50" s="97"/>
      <c r="GJ50" s="97"/>
      <c r="GK50" s="97"/>
      <c r="GL50" s="97"/>
      <c r="GM50" s="97"/>
      <c r="GN50" s="97"/>
      <c r="GO50" s="97"/>
      <c r="GP50" s="97"/>
      <c r="GQ50" s="97"/>
      <c r="GR50" s="97"/>
      <c r="GS50" s="97"/>
      <c r="GT50" s="97"/>
      <c r="GU50" s="97"/>
      <c r="GV50" s="97"/>
      <c r="GW50" s="97"/>
      <c r="GX50" s="97"/>
      <c r="GY50" s="97"/>
      <c r="GZ50" s="97"/>
      <c r="HA50" s="97"/>
      <c r="HB50" s="97"/>
      <c r="HC50" s="97"/>
      <c r="HD50" s="97"/>
      <c r="HE50" s="97"/>
      <c r="HF50" s="97"/>
      <c r="HG50" s="97"/>
      <c r="HH50" s="97"/>
      <c r="HI50" s="97"/>
      <c r="HJ50" s="97"/>
      <c r="HK50" s="97"/>
      <c r="HL50" s="97"/>
      <c r="HM50" s="97"/>
      <c r="HN50" s="97"/>
      <c r="HO50" s="97"/>
      <c r="HP50" s="97"/>
      <c r="HQ50" s="97"/>
      <c r="HR50" s="97"/>
      <c r="HS50" s="97"/>
      <c r="HT50" s="97"/>
      <c r="HU50" s="97"/>
      <c r="HV50" s="97"/>
      <c r="HW50" s="97"/>
      <c r="HX50" s="97"/>
      <c r="HY50" s="97"/>
      <c r="HZ50" s="97"/>
      <c r="IA50" s="97"/>
      <c r="IB50" s="97"/>
      <c r="IC50" s="97"/>
      <c r="ID50" s="97"/>
      <c r="IE50" s="97"/>
      <c r="IF50" s="97"/>
      <c r="IG50" s="97"/>
      <c r="IH50" s="97"/>
      <c r="II50" s="97"/>
      <c r="IJ50" s="97"/>
      <c r="IK50" s="97"/>
      <c r="IL50" s="97"/>
      <c r="IM50" s="97"/>
      <c r="IN50" s="97"/>
      <c r="IO50" s="97"/>
      <c r="IP50" s="97"/>
      <c r="IQ50" s="97"/>
      <c r="IR50" s="97"/>
      <c r="IS50" s="97"/>
      <c r="IT50" s="97"/>
      <c r="IU50" s="97"/>
      <c r="IV50" s="97"/>
      <c r="IW50" s="97"/>
      <c r="IX50" s="97"/>
      <c r="IY50" s="97"/>
      <c r="IZ50" s="97"/>
      <c r="JA50" s="97"/>
      <c r="JB50" s="97"/>
      <c r="JC50" s="97"/>
      <c r="JD50" s="97"/>
      <c r="JE50" s="97"/>
      <c r="JF50" s="97"/>
      <c r="JG50" s="97"/>
      <c r="JH50" s="97"/>
      <c r="JI50" s="97"/>
      <c r="JJ50" s="97"/>
      <c r="JK50" s="97"/>
      <c r="JL50" s="97"/>
      <c r="JM50" s="97"/>
      <c r="JN50" s="97"/>
      <c r="JO50" s="97"/>
      <c r="JP50" s="97"/>
      <c r="JQ50" s="97"/>
      <c r="JR50" s="97"/>
      <c r="JS50" s="97"/>
      <c r="JT50" s="97"/>
      <c r="JU50" s="97"/>
      <c r="JV50" s="97"/>
      <c r="JW50" s="97"/>
      <c r="JX50" s="97"/>
      <c r="JY50" s="97"/>
      <c r="JZ50" s="97"/>
      <c r="KA50" s="97"/>
      <c r="KB50" s="97"/>
      <c r="KC50" s="97"/>
      <c r="KD50" s="97"/>
      <c r="KE50" s="97"/>
      <c r="KF50" s="97"/>
      <c r="KG50" s="97"/>
      <c r="KH50" s="97"/>
      <c r="KI50" s="97"/>
      <c r="KJ50" s="97"/>
      <c r="KK50" s="97"/>
      <c r="KL50" s="97"/>
      <c r="KM50" s="97"/>
      <c r="KN50" s="97"/>
      <c r="KO50" s="97"/>
      <c r="KP50" s="97"/>
      <c r="KQ50" s="97"/>
      <c r="KR50" s="97"/>
      <c r="KS50" s="97"/>
      <c r="KT50" s="97"/>
      <c r="KU50" s="97"/>
      <c r="KV50" s="97"/>
      <c r="KW50" s="97"/>
      <c r="KX50" s="97"/>
      <c r="KY50" s="97"/>
      <c r="KZ50" s="97"/>
      <c r="LA50" s="97"/>
      <c r="LB50" s="97"/>
      <c r="LC50" s="97"/>
      <c r="LD50" s="97"/>
      <c r="LE50" s="97"/>
      <c r="LF50" s="97"/>
      <c r="LG50" s="97"/>
      <c r="LH50" s="97"/>
      <c r="LI50" s="97"/>
      <c r="LJ50" s="97"/>
      <c r="LK50" s="97"/>
      <c r="LL50" s="97"/>
      <c r="LM50" s="97"/>
      <c r="LN50" s="97"/>
      <c r="LO50" s="97"/>
      <c r="LP50" s="97"/>
      <c r="LQ50" s="97"/>
      <c r="LR50" s="97"/>
      <c r="LS50" s="97"/>
      <c r="LT50" s="97"/>
      <c r="LU50" s="97"/>
      <c r="LV50" s="97"/>
      <c r="LW50" s="97"/>
      <c r="LX50" s="97"/>
      <c r="LY50" s="97"/>
      <c r="LZ50" s="97"/>
      <c r="MA50" s="97"/>
      <c r="MB50" s="97"/>
      <c r="MC50" s="97"/>
      <c r="MD50" s="97"/>
      <c r="ME50" s="97"/>
      <c r="MF50" s="97"/>
      <c r="MG50" s="97"/>
      <c r="MH50" s="97"/>
      <c r="MI50" s="97"/>
      <c r="MJ50" s="97"/>
      <c r="MK50" s="97"/>
      <c r="ML50" s="97"/>
      <c r="MM50" s="97"/>
      <c r="MN50" s="97"/>
      <c r="MO50" s="97"/>
      <c r="MP50" s="97"/>
      <c r="MQ50" s="97"/>
      <c r="MR50" s="97"/>
      <c r="MS50" s="97"/>
      <c r="MT50" s="97"/>
      <c r="MU50" s="97"/>
      <c r="MV50" s="97"/>
      <c r="MW50" s="97"/>
      <c r="MX50" s="97"/>
      <c r="MY50" s="97"/>
      <c r="MZ50" s="97"/>
      <c r="NA50" s="97"/>
      <c r="NB50" s="97"/>
      <c r="NC50" s="97"/>
      <c r="ND50" s="97"/>
      <c r="NE50" s="97"/>
      <c r="NF50" s="97"/>
      <c r="NG50" s="97"/>
      <c r="NH50" s="97"/>
      <c r="NI50" s="97"/>
      <c r="NJ50" s="97"/>
      <c r="NK50" s="97"/>
      <c r="NL50" s="97"/>
      <c r="NM50" s="97"/>
      <c r="NN50" s="97"/>
      <c r="NO50" s="97"/>
      <c r="NP50" s="97"/>
      <c r="NQ50" s="97"/>
      <c r="NR50" s="97"/>
      <c r="NS50" s="97"/>
      <c r="NT50" s="97"/>
      <c r="NU50" s="97"/>
      <c r="NV50" s="97"/>
      <c r="NW50" s="97"/>
      <c r="NX50" s="97"/>
      <c r="NY50" s="97"/>
      <c r="NZ50" s="97"/>
      <c r="OA50" s="97"/>
      <c r="OB50" s="97"/>
      <c r="OC50" s="97"/>
      <c r="OD50" s="97"/>
      <c r="OE50" s="97"/>
      <c r="OF50" s="97"/>
      <c r="OG50" s="97"/>
      <c r="OH50" s="97"/>
      <c r="OI50" s="97"/>
      <c r="OJ50" s="97"/>
      <c r="OK50" s="97"/>
      <c r="OL50" s="97"/>
      <c r="OM50" s="97"/>
      <c r="ON50" s="97"/>
      <c r="OO50" s="97"/>
      <c r="OP50" s="97"/>
      <c r="OQ50" s="97"/>
      <c r="OR50" s="97"/>
      <c r="OS50" s="97"/>
      <c r="OT50" s="97"/>
      <c r="OU50" s="97"/>
      <c r="OV50" s="97"/>
      <c r="OW50" s="97"/>
      <c r="OX50" s="97"/>
      <c r="OY50" s="97"/>
      <c r="OZ50" s="97"/>
      <c r="PA50" s="97"/>
      <c r="PB50" s="97"/>
      <c r="PC50" s="97"/>
      <c r="PD50" s="97"/>
      <c r="PE50" s="97"/>
      <c r="PF50" s="97"/>
      <c r="PG50" s="97"/>
      <c r="PH50" s="97"/>
      <c r="PI50" s="97"/>
      <c r="PJ50" s="97"/>
      <c r="PK50" s="97"/>
      <c r="PL50" s="97"/>
      <c r="PM50" s="97"/>
      <c r="PN50" s="97"/>
      <c r="PO50" s="97"/>
      <c r="PP50" s="97"/>
      <c r="PQ50" s="97"/>
      <c r="PR50" s="97"/>
      <c r="PS50" s="97"/>
      <c r="PT50" s="97"/>
      <c r="PU50" s="97"/>
      <c r="PV50" s="97"/>
      <c r="PW50" s="97"/>
      <c r="PX50" s="97"/>
      <c r="PY50" s="97"/>
      <c r="PZ50" s="97"/>
      <c r="QA50" s="97"/>
      <c r="QB50" s="97"/>
      <c r="QC50" s="97"/>
      <c r="QD50" s="97"/>
      <c r="QE50" s="97"/>
      <c r="QF50" s="97"/>
      <c r="QG50" s="97"/>
      <c r="QH50" s="97"/>
      <c r="QI50" s="97"/>
      <c r="QJ50" s="97"/>
      <c r="QK50" s="97"/>
      <c r="QL50" s="97"/>
      <c r="QM50" s="97"/>
      <c r="QN50" s="97"/>
      <c r="QO50" s="97"/>
      <c r="QP50" s="97"/>
      <c r="QQ50" s="97"/>
      <c r="QR50" s="97"/>
      <c r="QS50" s="97"/>
      <c r="QT50" s="97"/>
      <c r="QU50" s="97"/>
      <c r="QV50" s="97"/>
      <c r="QW50" s="97"/>
      <c r="QX50" s="97"/>
      <c r="QY50" s="97"/>
      <c r="QZ50" s="97"/>
      <c r="RA50" s="97"/>
      <c r="RB50" s="97"/>
      <c r="RC50" s="97"/>
      <c r="RD50" s="97"/>
      <c r="RE50" s="97"/>
      <c r="RF50" s="97"/>
      <c r="RG50" s="97"/>
      <c r="RH50" s="97"/>
      <c r="RI50" s="97"/>
      <c r="RJ50" s="97"/>
      <c r="RK50" s="97"/>
      <c r="RL50" s="97"/>
      <c r="RM50" s="97"/>
      <c r="RN50" s="97"/>
      <c r="RO50" s="97"/>
      <c r="RP50" s="97"/>
      <c r="RQ50" s="97"/>
      <c r="RR50" s="97"/>
      <c r="RS50" s="97"/>
      <c r="RT50" s="97"/>
      <c r="RU50" s="97"/>
      <c r="RV50" s="97"/>
      <c r="RW50" s="97"/>
      <c r="RX50" s="97"/>
      <c r="RY50" s="97"/>
      <c r="RZ50" s="97"/>
      <c r="SA50" s="97"/>
      <c r="SB50" s="97"/>
      <c r="SC50" s="97"/>
      <c r="SD50" s="97"/>
      <c r="SE50" s="97"/>
      <c r="SF50" s="97"/>
      <c r="SG50" s="97"/>
      <c r="SH50" s="97"/>
      <c r="SI50" s="97"/>
      <c r="SJ50" s="97"/>
      <c r="SK50" s="97"/>
      <c r="SL50" s="97"/>
      <c r="SM50" s="97"/>
      <c r="SN50" s="97"/>
      <c r="SO50" s="97"/>
      <c r="SP50" s="97"/>
      <c r="SQ50" s="97"/>
      <c r="SR50" s="97"/>
      <c r="SS50" s="97"/>
      <c r="ST50" s="97"/>
      <c r="SU50" s="97"/>
      <c r="SV50" s="97"/>
      <c r="SW50" s="97"/>
      <c r="SX50" s="97"/>
      <c r="SY50" s="97"/>
      <c r="SZ50" s="97"/>
      <c r="TA50" s="97"/>
      <c r="TB50" s="97"/>
      <c r="TC50" s="97"/>
      <c r="TD50" s="97"/>
      <c r="TE50" s="97"/>
      <c r="TF50" s="97"/>
      <c r="TG50" s="97"/>
      <c r="TH50" s="97"/>
      <c r="TI50" s="97"/>
      <c r="TJ50" s="97"/>
      <c r="TK50" s="97"/>
      <c r="TL50" s="97"/>
      <c r="TM50" s="97"/>
      <c r="TN50" s="97"/>
      <c r="TO50" s="97"/>
      <c r="TP50" s="97"/>
      <c r="TQ50" s="97"/>
      <c r="TR50" s="97"/>
      <c r="TS50" s="97"/>
      <c r="TT50" s="97"/>
      <c r="TU50" s="97"/>
      <c r="TV50" s="97"/>
      <c r="TW50" s="97"/>
      <c r="TX50" s="97"/>
      <c r="TY50" s="97"/>
      <c r="TZ50" s="97"/>
      <c r="UA50" s="97"/>
      <c r="UB50" s="97"/>
      <c r="UC50" s="97"/>
      <c r="UD50" s="97"/>
      <c r="UE50" s="97"/>
      <c r="UF50" s="97"/>
      <c r="UG50" s="97"/>
      <c r="UH50" s="97"/>
      <c r="UI50" s="97"/>
      <c r="UJ50" s="97"/>
      <c r="UK50" s="97"/>
      <c r="UL50" s="97"/>
      <c r="UM50" s="97"/>
      <c r="UN50" s="97"/>
      <c r="UO50" s="97"/>
      <c r="UP50" s="97"/>
      <c r="UQ50" s="97"/>
      <c r="UR50" s="97"/>
      <c r="US50" s="97"/>
      <c r="UT50" s="97"/>
      <c r="UU50" s="97"/>
      <c r="UV50" s="97"/>
      <c r="UW50" s="97"/>
      <c r="UX50" s="97"/>
      <c r="UY50" s="97"/>
      <c r="UZ50" s="97"/>
      <c r="VA50" s="97"/>
      <c r="VB50" s="97"/>
      <c r="VC50" s="97"/>
      <c r="VD50" s="97"/>
      <c r="VE50" s="97"/>
      <c r="VF50" s="97"/>
      <c r="VG50" s="97"/>
      <c r="VH50" s="97"/>
      <c r="VI50" s="97"/>
      <c r="VJ50" s="97"/>
      <c r="VK50" s="97"/>
      <c r="VL50" s="97"/>
      <c r="VM50" s="97"/>
      <c r="VN50" s="97"/>
      <c r="VO50" s="97"/>
      <c r="VP50" s="97"/>
      <c r="VQ50" s="97"/>
      <c r="VR50" s="97"/>
      <c r="VS50" s="97"/>
      <c r="VT50" s="97"/>
      <c r="VU50" s="97"/>
      <c r="VV50" s="97"/>
      <c r="VW50" s="97"/>
      <c r="VX50" s="97"/>
      <c r="VY50" s="97"/>
      <c r="VZ50" s="97"/>
      <c r="WA50" s="97"/>
      <c r="WB50" s="97"/>
      <c r="WC50" s="97"/>
      <c r="WD50" s="97"/>
      <c r="WE50" s="97"/>
      <c r="WF50" s="97"/>
      <c r="WG50" s="97"/>
      <c r="WH50" s="97"/>
      <c r="WI50" s="97"/>
      <c r="WJ50" s="97"/>
      <c r="WK50" s="97"/>
      <c r="WL50" s="97"/>
      <c r="WM50" s="97"/>
      <c r="WN50" s="97"/>
      <c r="WO50" s="97"/>
      <c r="WP50" s="97"/>
      <c r="WQ50" s="97"/>
      <c r="WR50" s="97"/>
      <c r="WS50" s="97"/>
      <c r="WT50" s="97"/>
      <c r="WU50" s="97"/>
      <c r="WV50" s="97"/>
      <c r="WW50" s="97"/>
      <c r="WX50" s="97"/>
      <c r="WY50" s="97"/>
      <c r="WZ50" s="97"/>
      <c r="XA50" s="97"/>
      <c r="XB50" s="97"/>
      <c r="XC50" s="97"/>
      <c r="XD50" s="97"/>
      <c r="XE50" s="97"/>
      <c r="XF50" s="97"/>
      <c r="XG50" s="97"/>
      <c r="XH50" s="97"/>
      <c r="XI50" s="97"/>
      <c r="XJ50" s="97"/>
      <c r="XK50" s="97"/>
      <c r="XL50" s="97"/>
      <c r="XM50" s="97"/>
      <c r="XN50" s="97"/>
      <c r="XO50" s="97"/>
      <c r="XP50" s="97"/>
      <c r="XQ50" s="97"/>
      <c r="XR50" s="97"/>
      <c r="XS50" s="97"/>
      <c r="XT50" s="97"/>
      <c r="XU50" s="97"/>
      <c r="XV50" s="97"/>
      <c r="XW50" s="97"/>
      <c r="XX50" s="97"/>
      <c r="XY50" s="97"/>
      <c r="XZ50" s="97"/>
      <c r="YA50" s="97"/>
      <c r="YB50" s="97"/>
      <c r="YC50" s="97"/>
      <c r="YD50" s="97"/>
      <c r="YE50" s="97"/>
      <c r="YF50" s="97"/>
      <c r="YG50" s="97"/>
      <c r="YH50" s="97"/>
      <c r="YI50" s="97"/>
      <c r="YJ50" s="97"/>
      <c r="YK50" s="97"/>
      <c r="YL50" s="97"/>
      <c r="YM50" s="97"/>
      <c r="YN50" s="97"/>
      <c r="YO50" s="97"/>
      <c r="YP50" s="97"/>
      <c r="YQ50" s="97"/>
      <c r="YR50" s="97"/>
      <c r="YS50" s="97"/>
      <c r="YT50" s="97"/>
      <c r="YU50" s="97"/>
      <c r="YV50" s="97"/>
      <c r="YW50" s="97"/>
      <c r="YX50" s="97"/>
      <c r="YY50" s="97"/>
      <c r="YZ50" s="97"/>
      <c r="ZA50" s="97"/>
      <c r="ZB50" s="97"/>
      <c r="ZC50" s="97"/>
      <c r="ZD50" s="97"/>
      <c r="ZE50" s="97"/>
      <c r="ZF50" s="97"/>
      <c r="ZG50" s="97"/>
      <c r="ZH50" s="97"/>
      <c r="ZI50" s="97"/>
      <c r="ZJ50" s="97"/>
      <c r="ZK50" s="97"/>
      <c r="ZL50" s="97"/>
      <c r="ZM50" s="97"/>
      <c r="ZN50" s="97"/>
      <c r="ZO50" s="97"/>
      <c r="ZP50" s="97"/>
      <c r="ZQ50" s="97"/>
      <c r="ZR50" s="97"/>
      <c r="ZS50" s="97"/>
      <c r="ZT50" s="97"/>
      <c r="ZU50" s="97"/>
      <c r="ZV50" s="97"/>
      <c r="ZW50" s="97"/>
      <c r="ZX50" s="97"/>
      <c r="ZY50" s="97"/>
      <c r="ZZ50" s="97"/>
      <c r="AAA50" s="97"/>
      <c r="AAB50" s="97"/>
      <c r="AAC50" s="97"/>
      <c r="AAD50" s="97"/>
      <c r="AAE50" s="97"/>
      <c r="AAF50" s="97"/>
      <c r="AAG50" s="97"/>
      <c r="AAH50" s="97"/>
      <c r="AAI50" s="97"/>
      <c r="AAJ50" s="97"/>
      <c r="AAK50" s="97"/>
      <c r="AAL50" s="97"/>
      <c r="AAM50" s="97"/>
      <c r="AAN50" s="97"/>
      <c r="AAO50" s="97"/>
      <c r="AAP50" s="97"/>
      <c r="AAQ50" s="97"/>
      <c r="AAR50" s="97"/>
      <c r="AAS50" s="97"/>
      <c r="AAT50" s="97"/>
      <c r="AAU50" s="97"/>
      <c r="AAV50" s="97"/>
      <c r="AAW50" s="97"/>
      <c r="AAX50" s="97"/>
      <c r="AAY50" s="97"/>
      <c r="AAZ50" s="97"/>
      <c r="ABA50" s="97"/>
      <c r="ABB50" s="97"/>
      <c r="ABC50" s="97"/>
      <c r="ABD50" s="97"/>
      <c r="ABE50" s="97"/>
      <c r="ABF50" s="97"/>
      <c r="ABG50" s="97"/>
      <c r="ABH50" s="97"/>
      <c r="ABI50" s="97"/>
      <c r="ABJ50" s="97"/>
      <c r="ABK50" s="97"/>
      <c r="ABL50" s="97"/>
      <c r="ABM50" s="97"/>
      <c r="ABN50" s="97"/>
      <c r="ABO50" s="97"/>
      <c r="ABP50" s="97"/>
      <c r="ABQ50" s="97"/>
      <c r="ABR50" s="97"/>
      <c r="ABS50" s="97"/>
      <c r="ABT50" s="97"/>
      <c r="ABU50" s="97"/>
      <c r="ABV50" s="97"/>
      <c r="ABW50" s="97"/>
      <c r="ABX50" s="97"/>
      <c r="ABY50" s="97"/>
      <c r="ABZ50" s="97"/>
      <c r="ACA50" s="97"/>
      <c r="ACB50" s="97"/>
      <c r="ACC50" s="97"/>
      <c r="ACD50" s="97"/>
      <c r="ACE50" s="97"/>
      <c r="ACF50" s="97"/>
      <c r="ACG50" s="97"/>
      <c r="ACH50" s="97"/>
      <c r="ACI50" s="97"/>
      <c r="ACJ50" s="97"/>
      <c r="ACK50" s="97"/>
      <c r="ACL50" s="97"/>
      <c r="ACM50" s="97"/>
      <c r="ACN50" s="97"/>
      <c r="ACO50" s="97"/>
      <c r="ACP50" s="97"/>
      <c r="ACQ50" s="97"/>
      <c r="ACR50" s="97"/>
      <c r="ACS50" s="97"/>
      <c r="ACT50" s="97"/>
      <c r="ACU50" s="97"/>
      <c r="ACV50" s="97"/>
      <c r="ACW50" s="97"/>
      <c r="ACX50" s="97"/>
      <c r="ACY50" s="97"/>
      <c r="ACZ50" s="97"/>
      <c r="ADA50" s="97"/>
      <c r="ADB50" s="97"/>
      <c r="ADC50" s="97"/>
      <c r="ADD50" s="97"/>
      <c r="ADE50" s="97"/>
      <c r="ADF50" s="97"/>
      <c r="ADG50" s="97"/>
      <c r="ADH50" s="97"/>
      <c r="ADI50" s="97"/>
      <c r="ADJ50" s="97"/>
      <c r="ADK50" s="97"/>
      <c r="ADL50" s="97"/>
      <c r="ADM50" s="97"/>
      <c r="ADN50" s="97"/>
      <c r="ADO50" s="97"/>
      <c r="ADP50" s="97"/>
      <c r="ADQ50" s="97"/>
      <c r="ADR50" s="97"/>
      <c r="ADS50" s="97"/>
      <c r="ADT50" s="97"/>
      <c r="ADU50" s="97"/>
      <c r="ADV50" s="97"/>
      <c r="ADW50" s="97"/>
      <c r="ADX50" s="97"/>
      <c r="ADY50" s="97"/>
      <c r="ADZ50" s="97"/>
      <c r="AEA50" s="97"/>
      <c r="AEB50" s="97"/>
      <c r="AEC50" s="97"/>
      <c r="AED50" s="97"/>
      <c r="AEE50" s="97"/>
      <c r="AEF50" s="97"/>
      <c r="AEG50" s="97"/>
      <c r="AEH50" s="97"/>
      <c r="AEI50" s="97"/>
      <c r="AEJ50" s="97"/>
      <c r="AEK50" s="97"/>
      <c r="AEL50" s="97"/>
      <c r="AEM50" s="97"/>
      <c r="AEN50" s="97"/>
      <c r="AEO50" s="97"/>
      <c r="AEP50" s="97"/>
      <c r="AEQ50" s="97"/>
      <c r="AER50" s="97"/>
      <c r="AES50" s="97"/>
      <c r="AET50" s="97"/>
      <c r="AEU50" s="97"/>
      <c r="AEV50" s="97"/>
      <c r="AEW50" s="97"/>
      <c r="AEX50" s="97"/>
      <c r="AEY50" s="97"/>
      <c r="AEZ50" s="97"/>
      <c r="AFA50" s="97"/>
      <c r="AFB50" s="97"/>
      <c r="AFC50" s="97"/>
      <c r="AFD50" s="97"/>
      <c r="AFE50" s="97"/>
      <c r="AFF50" s="97"/>
      <c r="AFG50" s="97"/>
      <c r="AFH50" s="97"/>
      <c r="AFI50" s="97"/>
      <c r="AFJ50" s="97"/>
      <c r="AFK50" s="97"/>
      <c r="AFL50" s="97"/>
      <c r="AFM50" s="97"/>
      <c r="AFN50" s="97"/>
      <c r="AFO50" s="97"/>
      <c r="AFP50" s="97"/>
      <c r="AFQ50" s="97"/>
      <c r="AFR50" s="97"/>
      <c r="AFS50" s="97"/>
      <c r="AFT50" s="97"/>
      <c r="AFU50" s="97"/>
      <c r="AFV50" s="97"/>
      <c r="AFW50" s="97"/>
      <c r="AFX50" s="97"/>
      <c r="AFY50" s="97"/>
      <c r="AFZ50" s="97"/>
      <c r="AGA50" s="97"/>
      <c r="AGB50" s="97"/>
      <c r="AGC50" s="97"/>
      <c r="AGD50" s="97"/>
      <c r="AGE50" s="97"/>
      <c r="AGF50" s="97"/>
      <c r="AGG50" s="97"/>
      <c r="AGH50" s="97"/>
      <c r="AGI50" s="97"/>
      <c r="AGJ50" s="97"/>
      <c r="AGK50" s="97"/>
      <c r="AGL50" s="97"/>
      <c r="AGM50" s="97"/>
      <c r="AGN50" s="97"/>
      <c r="AGO50" s="97"/>
      <c r="AGP50" s="97"/>
      <c r="AGQ50" s="97"/>
      <c r="AGR50" s="97"/>
      <c r="AGS50" s="97"/>
      <c r="AGT50" s="97"/>
      <c r="AGU50" s="97"/>
      <c r="AGV50" s="97"/>
      <c r="AGW50" s="97"/>
      <c r="AGX50" s="97"/>
      <c r="AGY50" s="97"/>
      <c r="AGZ50" s="97"/>
      <c r="AHA50" s="97"/>
      <c r="AHB50" s="97"/>
      <c r="AHC50" s="97"/>
      <c r="AHD50" s="97"/>
      <c r="AHE50" s="97"/>
      <c r="AHF50" s="97"/>
      <c r="AHG50" s="97"/>
      <c r="AHH50" s="97"/>
      <c r="AHI50" s="97"/>
      <c r="AHJ50" s="97"/>
      <c r="AHK50" s="97"/>
      <c r="AHL50" s="97"/>
      <c r="AHM50" s="97"/>
      <c r="AHN50" s="97"/>
      <c r="AHO50" s="97"/>
      <c r="AHP50" s="97"/>
      <c r="AHQ50" s="97"/>
      <c r="AHR50" s="97"/>
      <c r="AHS50" s="97"/>
      <c r="AHT50" s="97"/>
      <c r="AHU50" s="97"/>
      <c r="AHV50" s="97"/>
      <c r="AHW50" s="97"/>
      <c r="AHX50" s="97"/>
      <c r="AHY50" s="97"/>
      <c r="AHZ50" s="97"/>
      <c r="AIA50" s="97"/>
      <c r="AIB50" s="97"/>
      <c r="AIC50" s="97"/>
      <c r="AID50" s="97"/>
      <c r="AIE50" s="97"/>
      <c r="AIF50" s="97"/>
      <c r="AIG50" s="97"/>
      <c r="AIH50" s="97"/>
      <c r="AII50" s="97"/>
      <c r="AIJ50" s="97"/>
      <c r="AIK50" s="97"/>
      <c r="AIL50" s="97"/>
      <c r="AIM50" s="97"/>
      <c r="AIN50" s="97"/>
      <c r="AIO50" s="97"/>
      <c r="AIP50" s="97"/>
      <c r="AIQ50" s="97"/>
      <c r="AIR50" s="97"/>
      <c r="AIS50" s="97"/>
      <c r="AIT50" s="97"/>
      <c r="AIU50" s="97"/>
      <c r="AIV50" s="97"/>
      <c r="AIW50" s="97"/>
      <c r="AIX50" s="97"/>
      <c r="AIY50" s="97"/>
      <c r="AIZ50" s="97"/>
      <c r="AJA50" s="97"/>
      <c r="AJB50" s="97"/>
      <c r="AJC50" s="97"/>
      <c r="AJD50" s="97"/>
      <c r="AJE50" s="97"/>
      <c r="AJF50" s="97"/>
      <c r="AJG50" s="97"/>
      <c r="AJH50" s="97"/>
      <c r="AJI50" s="97"/>
      <c r="AJJ50" s="97"/>
      <c r="AJK50" s="97"/>
      <c r="AJL50" s="97"/>
      <c r="AJM50" s="97"/>
      <c r="AJN50" s="97"/>
      <c r="AJO50" s="97"/>
      <c r="AJP50" s="97"/>
      <c r="AJQ50" s="97"/>
      <c r="AJR50" s="97"/>
      <c r="AJS50" s="97"/>
      <c r="AJT50" s="97"/>
      <c r="AJU50" s="97"/>
      <c r="AJV50" s="97"/>
      <c r="AJW50" s="97"/>
      <c r="AJX50" s="97"/>
      <c r="AJY50" s="97"/>
      <c r="AJZ50" s="97"/>
      <c r="AKA50" s="97"/>
      <c r="AKB50" s="97"/>
      <c r="AKC50" s="97"/>
      <c r="AKD50" s="97"/>
      <c r="AKE50" s="97"/>
      <c r="AKF50" s="97"/>
      <c r="AKG50" s="97"/>
      <c r="AKH50" s="97"/>
      <c r="AKI50" s="97"/>
      <c r="AKJ50" s="97"/>
      <c r="AKK50" s="97"/>
      <c r="AKL50" s="97"/>
      <c r="AKM50" s="97"/>
      <c r="AKN50" s="97"/>
      <c r="AKO50" s="97"/>
      <c r="AKP50" s="97"/>
      <c r="AKQ50" s="97"/>
      <c r="AKR50" s="97"/>
      <c r="AKS50" s="97"/>
      <c r="AKT50" s="97"/>
      <c r="AKU50" s="97"/>
      <c r="AKV50" s="97"/>
      <c r="AKW50" s="97"/>
      <c r="AKX50" s="97"/>
      <c r="AKY50" s="97"/>
      <c r="AKZ50" s="97"/>
      <c r="ALA50" s="97"/>
      <c r="ALB50" s="97"/>
      <c r="ALC50" s="97"/>
      <c r="ALD50" s="97"/>
      <c r="ALE50" s="97"/>
      <c r="ALF50" s="97"/>
      <c r="ALG50" s="97"/>
      <c r="ALH50" s="97"/>
      <c r="ALI50" s="97"/>
      <c r="ALJ50" s="97"/>
      <c r="ALK50" s="97"/>
      <c r="ALL50" s="97"/>
      <c r="ALM50" s="97"/>
      <c r="ALN50" s="97"/>
      <c r="ALO50" s="97"/>
      <c r="ALP50" s="97"/>
      <c r="ALQ50" s="97"/>
      <c r="ALR50" s="97"/>
      <c r="ALS50" s="97"/>
      <c r="ALT50" s="97"/>
      <c r="ALU50" s="97"/>
      <c r="ALV50" s="97"/>
      <c r="ALW50" s="97"/>
      <c r="ALX50" s="97"/>
      <c r="ALY50" s="97"/>
      <c r="ALZ50" s="97"/>
      <c r="AMA50" s="97"/>
    </row>
    <row r="51" spans="1:1015" ht="14.25" customHeight="1">
      <c r="D51" s="54" t="s">
        <v>134</v>
      </c>
      <c r="E51" s="55" t="s">
        <v>50</v>
      </c>
      <c r="F51" s="44" t="s">
        <v>73</v>
      </c>
      <c r="H51" s="203" t="s">
        <v>44</v>
      </c>
      <c r="I51" s="203"/>
      <c r="J51" s="55">
        <f>SUMIFS(J$4:J$48,$B$4:$B$48,$E:$E,$F$4:$F$48,$F:$F)</f>
        <v>0</v>
      </c>
      <c r="K51" s="203" t="s">
        <v>135</v>
      </c>
      <c r="L51" s="203"/>
      <c r="M51" s="55">
        <f>SUMIFS(M$4:M$48,$B$4:$B$48,$E:$E,$F$4:$F$48,$F:$F)</f>
        <v>0</v>
      </c>
      <c r="N51" s="204" t="s">
        <v>46</v>
      </c>
      <c r="O51" s="204"/>
      <c r="P51" s="55">
        <f>SUMIFS(P$4:P$48,$B$4:$B$48,$E:$E,$F$4:$F$48,$F:$F)</f>
        <v>0</v>
      </c>
    </row>
    <row r="52" spans="1:1015">
      <c r="D52" s="54" t="s">
        <v>134</v>
      </c>
      <c r="E52" s="55" t="s">
        <v>50</v>
      </c>
      <c r="F52" s="44" t="s">
        <v>132</v>
      </c>
      <c r="H52" s="203"/>
      <c r="I52" s="203"/>
      <c r="J52" s="55">
        <f>SUMIFS(J$4:J$48,$B$4:$B$48,$E:$E,$F$4:$F$48,$F:$F)</f>
        <v>1278.2</v>
      </c>
      <c r="K52" s="203"/>
      <c r="L52" s="203"/>
      <c r="M52" s="55">
        <f>SUMIFS(M$4:M$48,$B$4:$B$48,$E:$E,$F$4:$F$48,$F:$F)</f>
        <v>40.75</v>
      </c>
      <c r="N52" s="204"/>
      <c r="O52" s="204"/>
      <c r="P52" s="55">
        <f>SUMIFS(P$4:P$48,$B$4:$B$48,$E:$E,$F$4:$F$48,$F:$F)</f>
        <v>2.4775000000000005</v>
      </c>
    </row>
    <row r="53" spans="1:1015">
      <c r="D53" s="50" t="s">
        <v>136</v>
      </c>
      <c r="E53" s="66" t="s">
        <v>130</v>
      </c>
      <c r="F53" s="44" t="s">
        <v>73</v>
      </c>
      <c r="H53" s="203"/>
      <c r="I53" s="203"/>
      <c r="J53" s="57">
        <f>SUMIFS(J$4:J$48,$B$4:$B$48,$E:$E,$F$4:$F$48,$F:$F)</f>
        <v>0</v>
      </c>
      <c r="K53" s="203"/>
      <c r="L53" s="203"/>
      <c r="M53" s="57">
        <f>SUMIFS(M$4:M$48,$B$4:$B$48,$E:$E,$F$4:$F$48,$F:$F)</f>
        <v>0</v>
      </c>
      <c r="N53" s="204"/>
      <c r="O53" s="204"/>
      <c r="P53" s="57">
        <f>SUMIFS(P$4:P$48,$B$4:$B$48,$E:$E,$F$4:$F$48,$F:$F)</f>
        <v>0</v>
      </c>
    </row>
    <row r="54" spans="1:1015">
      <c r="D54" s="50" t="s">
        <v>136</v>
      </c>
      <c r="E54" s="66" t="s">
        <v>130</v>
      </c>
      <c r="F54" s="44" t="s">
        <v>132</v>
      </c>
      <c r="H54" s="203"/>
      <c r="I54" s="203"/>
      <c r="J54" s="57">
        <f>SUMIFS(J$4:J$48,$B$4:$B$48,$E:$E,$F$4:$F$48,$F:$F)</f>
        <v>3442.12</v>
      </c>
      <c r="K54" s="203"/>
      <c r="L54" s="203"/>
      <c r="M54" s="57">
        <f>SUMIFS(M$4:M$48,$B$4:$B$48,$E:$E,$F$4:$F$48,$F:$F)</f>
        <v>592.4</v>
      </c>
      <c r="N54" s="204"/>
      <c r="O54" s="204"/>
      <c r="P54" s="57">
        <f>SUMIFS(P$4:P$48,$B$4:$B$48,$E:$E,$F$4:$F$48,$F:$F)</f>
        <v>7.6349999999999998</v>
      </c>
    </row>
    <row r="55" spans="1:1015">
      <c r="J55" s="67"/>
      <c r="K55" s="67"/>
      <c r="L55" s="58"/>
      <c r="M55" s="67"/>
      <c r="N55" s="67"/>
      <c r="O55" s="58"/>
      <c r="P55" s="67"/>
    </row>
    <row r="56" spans="1:1015"/>
    <row r="57" spans="1:1015"/>
    <row r="58" spans="1:1015"/>
    <row r="59" spans="1:1015"/>
    <row r="60" spans="1:1015"/>
    <row r="61" spans="1:1015"/>
    <row r="1048560" ht="29.25" hidden="1" customHeight="1"/>
  </sheetData>
  <sheetProtection algorithmName="SHA-512" hashValue="X8y88+pNOJLIB4rEv58kc2qg+UaLwyFriBm0slIILF70RFPuA18Il0KKG2O6sIgDpQkZWe3KPwe0dIYBcJpKzw==" saltValue="2pgcz4bi+ZBgKYGCSGv7kA==" spinCount="100000" sheet="1" objects="1" scenarios="1"/>
  <mergeCells count="16">
    <mergeCell ref="H2:J2"/>
    <mergeCell ref="K2:M2"/>
    <mergeCell ref="N2:P2"/>
    <mergeCell ref="C4:C11"/>
    <mergeCell ref="C12:C29"/>
    <mergeCell ref="C2:C3"/>
    <mergeCell ref="D2:D3"/>
    <mergeCell ref="E2:E3"/>
    <mergeCell ref="F2:F3"/>
    <mergeCell ref="G2:G3"/>
    <mergeCell ref="N51:O54"/>
    <mergeCell ref="C30:C31"/>
    <mergeCell ref="C32:C34"/>
    <mergeCell ref="C35:C48"/>
    <mergeCell ref="H51:I54"/>
    <mergeCell ref="K51:L54"/>
  </mergeCells>
  <pageMargins left="0.78749999999999998" right="0.78749999999999998" top="0.98402777777777795" bottom="1.31944444444444" header="0.78749999999999998" footer="0.511811023622047"/>
  <pageSetup paperSize="77" orientation="landscape" horizontalDpi="300" verticalDpi="300"/>
  <headerFooter>
    <oddHeader>&amp;C&amp;A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EW61"/>
  <sheetViews>
    <sheetView showGridLines="0" zoomScale="70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H1" sqref="H1:H1048576"/>
    </sheetView>
  </sheetViews>
  <sheetFormatPr defaultColWidth="12.140625" defaultRowHeight="14.25" customHeight="1" zeroHeight="1"/>
  <cols>
    <col min="1" max="1" width="3.140625" style="32" customWidth="1"/>
    <col min="2" max="2" width="5.42578125" style="32" customWidth="1"/>
    <col min="3" max="3" width="60.140625" style="32" customWidth="1"/>
    <col min="4" max="4" width="22.5703125" style="32" customWidth="1"/>
    <col min="5" max="5" width="12.28515625" style="59" customWidth="1"/>
    <col min="6" max="6" width="17.28515625" style="32" customWidth="1"/>
    <col min="7" max="7" width="11.85546875" style="34" customWidth="1"/>
    <col min="8" max="8" width="10.140625" style="59" customWidth="1"/>
    <col min="9" max="9" width="12.28515625" style="32" customWidth="1"/>
    <col min="10" max="10" width="10.7109375" style="59" customWidth="1"/>
    <col min="11" max="11" width="10.140625" style="59" customWidth="1"/>
    <col min="12" max="12" width="11.5703125" style="32" customWidth="1"/>
    <col min="13" max="13" width="11" style="59" customWidth="1"/>
    <col min="14" max="14" width="10" style="59" customWidth="1"/>
    <col min="15" max="15" width="12.5703125" style="32" customWidth="1"/>
    <col min="16" max="16" width="10.140625" style="59" customWidth="1"/>
    <col min="17" max="19" width="12.28515625" style="32" customWidth="1"/>
    <col min="20" max="918" width="12.28515625" style="32" hidden="1" customWidth="1"/>
    <col min="919" max="1007" width="12.28515625" style="1" hidden="1" customWidth="1"/>
    <col min="1008" max="1015" width="10.42578125" style="1" hidden="1" customWidth="1"/>
    <col min="1016" max="16377" width="12.140625" style="108" hidden="1"/>
    <col min="16378" max="16384" width="11.5703125" style="108" customWidth="1"/>
  </cols>
  <sheetData>
    <row r="1" spans="1:1015">
      <c r="A1" s="32">
        <v>0</v>
      </c>
      <c r="AII1" s="32"/>
      <c r="AIJ1" s="32"/>
      <c r="AIK1" s="32"/>
      <c r="AIL1" s="32"/>
      <c r="AIM1" s="32"/>
      <c r="AIN1" s="32"/>
      <c r="AIO1" s="32"/>
      <c r="AIP1" s="32"/>
      <c r="AIQ1" s="32"/>
      <c r="AIR1" s="32"/>
      <c r="AIS1" s="32"/>
      <c r="AIT1" s="32"/>
      <c r="AIU1" s="32"/>
      <c r="AIV1" s="32"/>
      <c r="AIW1" s="32"/>
      <c r="AIX1" s="32"/>
      <c r="AIY1" s="32"/>
      <c r="AIZ1" s="32"/>
      <c r="AJA1" s="32"/>
      <c r="AJB1" s="32"/>
      <c r="AJC1" s="32"/>
      <c r="AJD1" s="32"/>
      <c r="AJE1" s="32"/>
      <c r="AJF1" s="32"/>
      <c r="AJG1" s="32"/>
      <c r="AJH1" s="32"/>
      <c r="AJI1" s="32"/>
      <c r="AJJ1" s="32"/>
      <c r="AJK1" s="32"/>
      <c r="AJL1" s="32"/>
      <c r="AJM1" s="32"/>
      <c r="AJN1" s="32"/>
      <c r="AJO1" s="32"/>
      <c r="AJP1" s="32"/>
      <c r="AJQ1" s="32"/>
      <c r="AJR1" s="32"/>
      <c r="AJS1" s="32"/>
      <c r="AJT1" s="32"/>
      <c r="AJU1" s="32"/>
      <c r="AJV1" s="32"/>
      <c r="AJW1" s="32"/>
      <c r="AJX1" s="32"/>
      <c r="AJY1" s="32"/>
      <c r="AJZ1" s="32"/>
      <c r="AKA1" s="32"/>
      <c r="AKB1" s="32"/>
      <c r="AKC1" s="32"/>
      <c r="AKD1" s="32"/>
      <c r="AKE1" s="32"/>
      <c r="AKF1" s="32"/>
      <c r="AKG1" s="32"/>
      <c r="AKH1" s="32"/>
      <c r="AKI1" s="32"/>
      <c r="AKJ1" s="32"/>
      <c r="AKK1" s="32"/>
      <c r="AKL1" s="32"/>
      <c r="AKM1" s="32"/>
      <c r="AKN1" s="32"/>
      <c r="AKO1" s="32"/>
      <c r="AKP1" s="32"/>
      <c r="AKQ1" s="32"/>
      <c r="AKR1" s="32"/>
      <c r="AKS1" s="32"/>
      <c r="AKT1" s="32"/>
      <c r="AKU1" s="32"/>
      <c r="AKV1" s="32"/>
      <c r="AKW1" s="32"/>
      <c r="AKX1" s="32"/>
      <c r="AKY1" s="32"/>
      <c r="AKZ1" s="32"/>
      <c r="ALA1" s="32"/>
      <c r="ALB1" s="32"/>
      <c r="ALC1" s="32"/>
      <c r="ALD1" s="32"/>
      <c r="ALE1" s="32"/>
      <c r="ALF1" s="32"/>
      <c r="ALG1" s="32"/>
      <c r="ALH1" s="32"/>
      <c r="ALI1" s="32"/>
      <c r="ALJ1" s="32"/>
      <c r="ALK1" s="32"/>
      <c r="ALL1" s="32"/>
      <c r="ALM1" s="32"/>
      <c r="ALN1" s="32"/>
      <c r="ALO1" s="32"/>
      <c r="ALP1" s="32"/>
      <c r="ALQ1" s="32"/>
      <c r="ALR1" s="32"/>
      <c r="ALS1" s="32"/>
      <c r="ALT1" s="32"/>
      <c r="ALU1" s="32"/>
      <c r="ALV1" s="32"/>
      <c r="ALW1" s="32"/>
      <c r="ALX1" s="32"/>
      <c r="ALY1" s="32"/>
      <c r="ALZ1" s="32"/>
      <c r="AMA1" s="32"/>
    </row>
    <row r="2" spans="1:1015" ht="39" customHeight="1">
      <c r="B2" s="38"/>
      <c r="C2" s="209" t="s">
        <v>39</v>
      </c>
      <c r="D2" s="209" t="s">
        <v>40</v>
      </c>
      <c r="E2" s="213" t="s">
        <v>41</v>
      </c>
      <c r="F2" s="209" t="s">
        <v>42</v>
      </c>
      <c r="G2" s="209" t="s">
        <v>43</v>
      </c>
      <c r="H2" s="214" t="s">
        <v>44</v>
      </c>
      <c r="I2" s="214"/>
      <c r="J2" s="214"/>
      <c r="K2" s="212" t="s">
        <v>45</v>
      </c>
      <c r="L2" s="212"/>
      <c r="M2" s="212"/>
      <c r="N2" s="212" t="s">
        <v>256</v>
      </c>
      <c r="O2" s="212"/>
      <c r="P2" s="212"/>
      <c r="AII2" s="32"/>
      <c r="AIJ2" s="32"/>
      <c r="AIK2" s="32"/>
      <c r="AIL2" s="32"/>
      <c r="AIM2" s="32"/>
      <c r="AIN2" s="32"/>
      <c r="AIO2" s="32"/>
      <c r="AIP2" s="32"/>
      <c r="AIQ2" s="32"/>
      <c r="AIR2" s="32"/>
      <c r="AIS2" s="32"/>
      <c r="AIT2" s="32"/>
      <c r="AIU2" s="32"/>
      <c r="AIV2" s="32"/>
      <c r="AIW2" s="32"/>
      <c r="AIX2" s="32"/>
      <c r="AIY2" s="32"/>
      <c r="AIZ2" s="32"/>
      <c r="AJA2" s="32"/>
      <c r="AJB2" s="32"/>
      <c r="AJC2" s="32"/>
      <c r="AJD2" s="32"/>
      <c r="AJE2" s="32"/>
      <c r="AJF2" s="32"/>
      <c r="AJG2" s="32"/>
      <c r="AJH2" s="32"/>
      <c r="AJI2" s="32"/>
      <c r="AJJ2" s="32"/>
      <c r="AJK2" s="32"/>
      <c r="AJL2" s="32"/>
      <c r="AJM2" s="32"/>
      <c r="AJN2" s="32"/>
      <c r="AJO2" s="32"/>
      <c r="AJP2" s="32"/>
      <c r="AJQ2" s="32"/>
      <c r="AJR2" s="32"/>
      <c r="AJS2" s="32"/>
      <c r="AJT2" s="32"/>
      <c r="AJU2" s="32"/>
      <c r="AJV2" s="32"/>
      <c r="AJW2" s="32"/>
      <c r="AJX2" s="32"/>
      <c r="AJY2" s="32"/>
      <c r="AJZ2" s="32"/>
      <c r="AKA2" s="32"/>
      <c r="AKB2" s="32"/>
      <c r="AKC2" s="32"/>
      <c r="AKD2" s="32"/>
      <c r="AKE2" s="32"/>
      <c r="AKF2" s="32"/>
      <c r="AKG2" s="32"/>
      <c r="AKH2" s="32"/>
      <c r="AKI2" s="32"/>
      <c r="AKJ2" s="32"/>
      <c r="AKK2" s="32"/>
      <c r="AKL2" s="32"/>
      <c r="AKM2" s="32"/>
      <c r="AKN2" s="32"/>
      <c r="AKO2" s="32"/>
      <c r="AKP2" s="32"/>
      <c r="AKQ2" s="32"/>
      <c r="AKR2" s="32"/>
      <c r="AKS2" s="32"/>
      <c r="AKT2" s="32"/>
      <c r="AKU2" s="32"/>
      <c r="AKV2" s="32"/>
      <c r="AKW2" s="32"/>
      <c r="AKX2" s="32"/>
      <c r="AKY2" s="32"/>
      <c r="AKZ2" s="32"/>
      <c r="ALA2" s="32"/>
      <c r="ALB2" s="32"/>
      <c r="ALC2" s="32"/>
      <c r="ALD2" s="32"/>
      <c r="ALE2" s="32"/>
      <c r="ALF2" s="32"/>
      <c r="ALG2" s="32"/>
      <c r="ALH2" s="32"/>
      <c r="ALI2" s="32"/>
      <c r="ALJ2" s="32"/>
      <c r="ALK2" s="32"/>
      <c r="ALL2" s="32"/>
      <c r="ALM2" s="32"/>
      <c r="ALN2" s="32"/>
      <c r="ALO2" s="32"/>
      <c r="ALP2" s="32"/>
      <c r="ALQ2" s="32"/>
      <c r="ALR2" s="32"/>
      <c r="ALS2" s="32"/>
      <c r="ALT2" s="32"/>
      <c r="ALU2" s="32"/>
      <c r="ALV2" s="32"/>
      <c r="ALW2" s="32"/>
      <c r="ALX2" s="32"/>
      <c r="ALY2" s="32"/>
      <c r="ALZ2" s="32"/>
      <c r="AMA2" s="32"/>
    </row>
    <row r="3" spans="1:1015" ht="60" customHeight="1">
      <c r="B3" s="38"/>
      <c r="C3" s="209"/>
      <c r="D3" s="209"/>
      <c r="E3" s="213"/>
      <c r="F3" s="209"/>
      <c r="G3" s="209"/>
      <c r="H3" s="69" t="s">
        <v>47</v>
      </c>
      <c r="I3" s="39" t="s">
        <v>48</v>
      </c>
      <c r="J3" s="60" t="s">
        <v>49</v>
      </c>
      <c r="K3" s="69" t="s">
        <v>47</v>
      </c>
      <c r="L3" s="39" t="s">
        <v>48</v>
      </c>
      <c r="M3" s="60" t="s">
        <v>49</v>
      </c>
      <c r="N3" s="69" t="s">
        <v>47</v>
      </c>
      <c r="O3" s="39" t="s">
        <v>48</v>
      </c>
      <c r="P3" s="60" t="s">
        <v>49</v>
      </c>
      <c r="AII3" s="32"/>
      <c r="AIJ3" s="32"/>
      <c r="AIK3" s="32"/>
      <c r="AIL3" s="32"/>
      <c r="AIM3" s="32"/>
      <c r="AIN3" s="32"/>
      <c r="AIO3" s="32"/>
      <c r="AIP3" s="32"/>
      <c r="AIQ3" s="32"/>
      <c r="AIR3" s="32"/>
      <c r="AIS3" s="32"/>
      <c r="AIT3" s="32"/>
      <c r="AIU3" s="32"/>
      <c r="AIV3" s="32"/>
      <c r="AIW3" s="32"/>
      <c r="AIX3" s="32"/>
      <c r="AIY3" s="32"/>
      <c r="AIZ3" s="32"/>
      <c r="AJA3" s="32"/>
      <c r="AJB3" s="32"/>
      <c r="AJC3" s="32"/>
      <c r="AJD3" s="32"/>
      <c r="AJE3" s="32"/>
      <c r="AJF3" s="32"/>
      <c r="AJG3" s="32"/>
      <c r="AJH3" s="32"/>
      <c r="AJI3" s="32"/>
      <c r="AJJ3" s="32"/>
      <c r="AJK3" s="32"/>
      <c r="AJL3" s="32"/>
      <c r="AJM3" s="32"/>
      <c r="AJN3" s="32"/>
      <c r="AJO3" s="32"/>
      <c r="AJP3" s="32"/>
      <c r="AJQ3" s="32"/>
      <c r="AJR3" s="32"/>
      <c r="AJS3" s="32"/>
      <c r="AJT3" s="32"/>
      <c r="AJU3" s="32"/>
      <c r="AJV3" s="32"/>
      <c r="AJW3" s="32"/>
      <c r="AJX3" s="32"/>
      <c r="AJY3" s="32"/>
      <c r="AJZ3" s="32"/>
      <c r="AKA3" s="32"/>
      <c r="AKB3" s="32"/>
      <c r="AKC3" s="32"/>
      <c r="AKD3" s="32"/>
      <c r="AKE3" s="32"/>
      <c r="AKF3" s="32"/>
      <c r="AKG3" s="32"/>
      <c r="AKH3" s="32"/>
      <c r="AKI3" s="32"/>
      <c r="AKJ3" s="32"/>
      <c r="AKK3" s="32"/>
      <c r="AKL3" s="32"/>
      <c r="AKM3" s="32"/>
      <c r="AKN3" s="32"/>
      <c r="AKO3" s="32"/>
      <c r="AKP3" s="32"/>
      <c r="AKQ3" s="32"/>
      <c r="AKR3" s="32"/>
      <c r="AKS3" s="32"/>
      <c r="AKT3" s="32"/>
      <c r="AKU3" s="32"/>
      <c r="AKV3" s="32"/>
      <c r="AKW3" s="32"/>
      <c r="AKX3" s="32"/>
      <c r="AKY3" s="32"/>
      <c r="AKZ3" s="32"/>
      <c r="ALA3" s="32"/>
      <c r="ALB3" s="32"/>
      <c r="ALC3" s="32"/>
      <c r="ALD3" s="32"/>
      <c r="ALE3" s="32"/>
      <c r="ALF3" s="32"/>
      <c r="ALG3" s="32"/>
      <c r="ALH3" s="32"/>
      <c r="ALI3" s="32"/>
      <c r="ALJ3" s="32"/>
      <c r="ALK3" s="32"/>
      <c r="ALL3" s="32"/>
      <c r="ALM3" s="32"/>
      <c r="ALN3" s="32"/>
      <c r="ALO3" s="32"/>
      <c r="ALP3" s="32"/>
      <c r="ALQ3" s="32"/>
      <c r="ALR3" s="32"/>
      <c r="ALS3" s="32"/>
      <c r="ALT3" s="32"/>
      <c r="ALU3" s="32"/>
      <c r="ALV3" s="32"/>
      <c r="ALW3" s="32"/>
      <c r="ALX3" s="32"/>
      <c r="ALY3" s="32"/>
      <c r="ALZ3" s="32"/>
      <c r="AMA3" s="32"/>
    </row>
    <row r="4" spans="1:1015" ht="14.25" customHeight="1">
      <c r="B4" s="109" t="s">
        <v>130</v>
      </c>
      <c r="C4" s="110" t="s">
        <v>257</v>
      </c>
      <c r="D4" s="111"/>
      <c r="E4" s="49">
        <v>173.47</v>
      </c>
      <c r="F4" s="43" t="s">
        <v>132</v>
      </c>
      <c r="G4" s="112">
        <v>0</v>
      </c>
      <c r="H4" s="45">
        <v>173.47</v>
      </c>
      <c r="I4" s="44">
        <v>2</v>
      </c>
      <c r="J4" s="46">
        <f t="shared" ref="J4:J13" si="0">H4*I4</f>
        <v>346.94</v>
      </c>
      <c r="K4" s="47"/>
      <c r="L4" s="43"/>
      <c r="M4" s="47"/>
      <c r="N4" s="46">
        <v>89.25</v>
      </c>
      <c r="O4" s="44">
        <v>0.25</v>
      </c>
      <c r="P4" s="46">
        <f>N4*O4</f>
        <v>22.3125</v>
      </c>
      <c r="AII4" s="32"/>
      <c r="AIJ4" s="32"/>
      <c r="AIK4" s="32"/>
      <c r="AIL4" s="32"/>
      <c r="AIM4" s="32"/>
      <c r="AIN4" s="32"/>
      <c r="AIO4" s="32"/>
      <c r="AIP4" s="32"/>
      <c r="AIQ4" s="32"/>
      <c r="AIR4" s="32"/>
      <c r="AIS4" s="32"/>
      <c r="AIT4" s="32"/>
      <c r="AIU4" s="32"/>
      <c r="AIV4" s="32"/>
      <c r="AIW4" s="32"/>
      <c r="AIX4" s="32"/>
      <c r="AIY4" s="32"/>
      <c r="AIZ4" s="32"/>
      <c r="AJA4" s="32"/>
      <c r="AJB4" s="32"/>
      <c r="AJC4" s="32"/>
      <c r="AJD4" s="32"/>
      <c r="AJE4" s="32"/>
      <c r="AJF4" s="32"/>
      <c r="AJG4" s="32"/>
      <c r="AJH4" s="32"/>
      <c r="AJI4" s="32"/>
      <c r="AJJ4" s="32"/>
      <c r="AJK4" s="32"/>
      <c r="AJL4" s="32"/>
      <c r="AJM4" s="32"/>
      <c r="AJN4" s="32"/>
      <c r="AJO4" s="32"/>
      <c r="AJP4" s="32"/>
      <c r="AJQ4" s="32"/>
      <c r="AJR4" s="32"/>
      <c r="AJS4" s="32"/>
      <c r="AJT4" s="32"/>
      <c r="AJU4" s="32"/>
      <c r="AJV4" s="32"/>
      <c r="AJW4" s="32"/>
      <c r="AJX4" s="32"/>
      <c r="AJY4" s="32"/>
      <c r="AJZ4" s="32"/>
      <c r="AKA4" s="32"/>
      <c r="AKB4" s="32"/>
      <c r="AKC4" s="32"/>
      <c r="AKD4" s="32"/>
      <c r="AKE4" s="32"/>
      <c r="AKF4" s="32"/>
      <c r="AKG4" s="32"/>
      <c r="AKH4" s="32"/>
      <c r="AKI4" s="32"/>
      <c r="AKJ4" s="32"/>
      <c r="AKK4" s="32"/>
      <c r="AKL4" s="32"/>
      <c r="AKM4" s="32"/>
      <c r="AKN4" s="32"/>
      <c r="AKO4" s="32"/>
      <c r="AKP4" s="32"/>
      <c r="AKQ4" s="32"/>
      <c r="AKR4" s="32"/>
      <c r="AKS4" s="32"/>
      <c r="AKT4" s="32"/>
      <c r="AKU4" s="32"/>
      <c r="AKV4" s="32"/>
      <c r="AKW4" s="32"/>
      <c r="AKX4" s="32"/>
      <c r="AKY4" s="32"/>
      <c r="AKZ4" s="32"/>
      <c r="ALA4" s="32"/>
      <c r="ALB4" s="32"/>
      <c r="ALC4" s="32"/>
      <c r="ALD4" s="32"/>
      <c r="ALE4" s="32"/>
      <c r="ALF4" s="32"/>
      <c r="ALG4" s="32"/>
      <c r="ALH4" s="32"/>
      <c r="ALI4" s="32"/>
      <c r="ALJ4" s="32"/>
      <c r="ALK4" s="32"/>
      <c r="ALL4" s="32"/>
      <c r="ALM4" s="32"/>
      <c r="ALN4" s="32"/>
      <c r="ALO4" s="32"/>
      <c r="ALP4" s="32"/>
      <c r="ALQ4" s="32"/>
      <c r="ALR4" s="32"/>
      <c r="ALS4" s="32"/>
      <c r="ALT4" s="32"/>
      <c r="ALU4" s="32"/>
      <c r="ALV4" s="32"/>
      <c r="ALW4" s="32"/>
      <c r="ALX4" s="32"/>
      <c r="ALY4" s="32"/>
      <c r="ALZ4" s="32"/>
      <c r="AMA4" s="32"/>
    </row>
    <row r="5" spans="1:1015" ht="14.25" customHeight="1">
      <c r="B5" s="109" t="s">
        <v>130</v>
      </c>
      <c r="C5" s="113" t="s">
        <v>258</v>
      </c>
      <c r="D5" s="111"/>
      <c r="E5" s="49">
        <v>9.4499999999999993</v>
      </c>
      <c r="F5" s="43" t="s">
        <v>132</v>
      </c>
      <c r="G5" s="112">
        <v>0</v>
      </c>
      <c r="H5" s="45">
        <v>9.4499999999999993</v>
      </c>
      <c r="I5" s="44">
        <v>2</v>
      </c>
      <c r="J5" s="46">
        <f t="shared" si="0"/>
        <v>18.899999999999999</v>
      </c>
      <c r="K5" s="47"/>
      <c r="L5" s="43"/>
      <c r="M5" s="47"/>
      <c r="N5" s="46"/>
      <c r="O5" s="44"/>
      <c r="P5" s="46"/>
      <c r="AII5" s="32"/>
      <c r="AIJ5" s="32"/>
      <c r="AIK5" s="32"/>
      <c r="AIL5" s="32"/>
      <c r="AIM5" s="32"/>
      <c r="AIN5" s="32"/>
      <c r="AIO5" s="32"/>
      <c r="AIP5" s="32"/>
      <c r="AIQ5" s="32"/>
      <c r="AIR5" s="32"/>
      <c r="AIS5" s="32"/>
      <c r="AIT5" s="32"/>
      <c r="AIU5" s="32"/>
      <c r="AIV5" s="32"/>
      <c r="AIW5" s="32"/>
      <c r="AIX5" s="32"/>
      <c r="AIY5" s="32"/>
      <c r="AIZ5" s="32"/>
      <c r="AJA5" s="32"/>
      <c r="AJB5" s="32"/>
      <c r="AJC5" s="32"/>
      <c r="AJD5" s="32"/>
      <c r="AJE5" s="32"/>
      <c r="AJF5" s="32"/>
      <c r="AJG5" s="32"/>
      <c r="AJH5" s="32"/>
      <c r="AJI5" s="32"/>
      <c r="AJJ5" s="32"/>
      <c r="AJK5" s="32"/>
      <c r="AJL5" s="32"/>
      <c r="AJM5" s="32"/>
      <c r="AJN5" s="32"/>
      <c r="AJO5" s="32"/>
      <c r="AJP5" s="32"/>
      <c r="AJQ5" s="32"/>
      <c r="AJR5" s="32"/>
      <c r="AJS5" s="32"/>
      <c r="AJT5" s="32"/>
      <c r="AJU5" s="32"/>
      <c r="AJV5" s="32"/>
      <c r="AJW5" s="32"/>
      <c r="AJX5" s="32"/>
      <c r="AJY5" s="32"/>
      <c r="AJZ5" s="32"/>
      <c r="AKA5" s="32"/>
      <c r="AKB5" s="32"/>
      <c r="AKC5" s="32"/>
      <c r="AKD5" s="32"/>
      <c r="AKE5" s="32"/>
      <c r="AKF5" s="32"/>
      <c r="AKG5" s="32"/>
      <c r="AKH5" s="32"/>
      <c r="AKI5" s="32"/>
      <c r="AKJ5" s="32"/>
      <c r="AKK5" s="32"/>
      <c r="AKL5" s="32"/>
      <c r="AKM5" s="32"/>
      <c r="AKN5" s="32"/>
      <c r="AKO5" s="32"/>
      <c r="AKP5" s="32"/>
      <c r="AKQ5" s="32"/>
      <c r="AKR5" s="32"/>
      <c r="AKS5" s="32"/>
      <c r="AKT5" s="32"/>
      <c r="AKU5" s="32"/>
      <c r="AKV5" s="32"/>
      <c r="AKW5" s="32"/>
      <c r="AKX5" s="32"/>
      <c r="AKY5" s="32"/>
      <c r="AKZ5" s="32"/>
      <c r="ALA5" s="32"/>
      <c r="ALB5" s="32"/>
      <c r="ALC5" s="32"/>
      <c r="ALD5" s="32"/>
      <c r="ALE5" s="32"/>
      <c r="ALF5" s="32"/>
      <c r="ALG5" s="32"/>
      <c r="ALH5" s="32"/>
      <c r="ALI5" s="32"/>
      <c r="ALJ5" s="32"/>
      <c r="ALK5" s="32"/>
      <c r="ALL5" s="32"/>
      <c r="ALM5" s="32"/>
      <c r="ALN5" s="32"/>
      <c r="ALO5" s="32"/>
      <c r="ALP5" s="32"/>
      <c r="ALQ5" s="32"/>
      <c r="ALR5" s="32"/>
      <c r="ALS5" s="32"/>
      <c r="ALT5" s="32"/>
      <c r="ALU5" s="32"/>
      <c r="ALV5" s="32"/>
      <c r="ALW5" s="32"/>
      <c r="ALX5" s="32"/>
      <c r="ALY5" s="32"/>
      <c r="ALZ5" s="32"/>
      <c r="AMA5" s="32"/>
    </row>
    <row r="6" spans="1:1015" ht="14.25" customHeight="1">
      <c r="B6" s="109" t="s">
        <v>130</v>
      </c>
      <c r="C6" s="109" t="s">
        <v>259</v>
      </c>
      <c r="D6" s="111"/>
      <c r="E6" s="49">
        <v>51.89</v>
      </c>
      <c r="F6" s="43" t="s">
        <v>132</v>
      </c>
      <c r="G6" s="112">
        <v>0</v>
      </c>
      <c r="H6" s="45">
        <v>51.89</v>
      </c>
      <c r="I6" s="44">
        <v>2</v>
      </c>
      <c r="J6" s="46">
        <f t="shared" si="0"/>
        <v>103.78</v>
      </c>
      <c r="K6" s="47"/>
      <c r="L6" s="43"/>
      <c r="M6" s="47"/>
      <c r="N6" s="46"/>
      <c r="O6" s="44"/>
      <c r="P6" s="46"/>
      <c r="AII6" s="32"/>
      <c r="AIJ6" s="32"/>
      <c r="AIK6" s="32"/>
      <c r="AIL6" s="32"/>
      <c r="AIM6" s="32"/>
      <c r="AIN6" s="32"/>
      <c r="AIO6" s="32"/>
      <c r="AIP6" s="32"/>
      <c r="AIQ6" s="32"/>
      <c r="AIR6" s="32"/>
      <c r="AIS6" s="32"/>
      <c r="AIT6" s="32"/>
      <c r="AIU6" s="32"/>
      <c r="AIV6" s="32"/>
      <c r="AIW6" s="32"/>
      <c r="AIX6" s="32"/>
      <c r="AIY6" s="32"/>
      <c r="AIZ6" s="32"/>
      <c r="AJA6" s="32"/>
      <c r="AJB6" s="32"/>
      <c r="AJC6" s="32"/>
      <c r="AJD6" s="32"/>
      <c r="AJE6" s="32"/>
      <c r="AJF6" s="32"/>
      <c r="AJG6" s="32"/>
      <c r="AJH6" s="32"/>
      <c r="AJI6" s="32"/>
      <c r="AJJ6" s="32"/>
      <c r="AJK6" s="32"/>
      <c r="AJL6" s="32"/>
      <c r="AJM6" s="32"/>
      <c r="AJN6" s="32"/>
      <c r="AJO6" s="32"/>
      <c r="AJP6" s="32"/>
      <c r="AJQ6" s="32"/>
      <c r="AJR6" s="32"/>
      <c r="AJS6" s="32"/>
      <c r="AJT6" s="32"/>
      <c r="AJU6" s="32"/>
      <c r="AJV6" s="32"/>
      <c r="AJW6" s="32"/>
      <c r="AJX6" s="32"/>
      <c r="AJY6" s="32"/>
      <c r="AJZ6" s="32"/>
      <c r="AKA6" s="32"/>
      <c r="AKB6" s="32"/>
      <c r="AKC6" s="32"/>
      <c r="AKD6" s="32"/>
      <c r="AKE6" s="32"/>
      <c r="AKF6" s="32"/>
      <c r="AKG6" s="32"/>
      <c r="AKH6" s="32"/>
      <c r="AKI6" s="32"/>
      <c r="AKJ6" s="32"/>
      <c r="AKK6" s="32"/>
      <c r="AKL6" s="32"/>
      <c r="AKM6" s="32"/>
      <c r="AKN6" s="32"/>
      <c r="AKO6" s="32"/>
      <c r="AKP6" s="32"/>
      <c r="AKQ6" s="32"/>
      <c r="AKR6" s="32"/>
      <c r="AKS6" s="32"/>
      <c r="AKT6" s="32"/>
      <c r="AKU6" s="32"/>
      <c r="AKV6" s="32"/>
      <c r="AKW6" s="32"/>
      <c r="AKX6" s="32"/>
      <c r="AKY6" s="32"/>
      <c r="AKZ6" s="32"/>
      <c r="ALA6" s="32"/>
      <c r="ALB6" s="32"/>
      <c r="ALC6" s="32"/>
      <c r="ALD6" s="32"/>
      <c r="ALE6" s="32"/>
      <c r="ALF6" s="32"/>
      <c r="ALG6" s="32"/>
      <c r="ALH6" s="32"/>
      <c r="ALI6" s="32"/>
      <c r="ALJ6" s="32"/>
      <c r="ALK6" s="32"/>
      <c r="ALL6" s="32"/>
      <c r="ALM6" s="32"/>
      <c r="ALN6" s="32"/>
      <c r="ALO6" s="32"/>
      <c r="ALP6" s="32"/>
      <c r="ALQ6" s="32"/>
      <c r="ALR6" s="32"/>
      <c r="ALS6" s="32"/>
      <c r="ALT6" s="32"/>
      <c r="ALU6" s="32"/>
      <c r="ALV6" s="32"/>
      <c r="ALW6" s="32"/>
      <c r="ALX6" s="32"/>
      <c r="ALY6" s="32"/>
      <c r="ALZ6" s="32"/>
      <c r="AMA6" s="32"/>
    </row>
    <row r="7" spans="1:1015" ht="14.25" customHeight="1">
      <c r="B7" s="109" t="s">
        <v>130</v>
      </c>
      <c r="C7" s="113" t="s">
        <v>260</v>
      </c>
      <c r="D7" s="111"/>
      <c r="E7" s="49">
        <v>95</v>
      </c>
      <c r="F7" s="43" t="s">
        <v>132</v>
      </c>
      <c r="G7" s="112">
        <v>0</v>
      </c>
      <c r="H7" s="45">
        <v>95</v>
      </c>
      <c r="I7" s="44">
        <v>2</v>
      </c>
      <c r="J7" s="46">
        <f t="shared" si="0"/>
        <v>190</v>
      </c>
      <c r="K7" s="47"/>
      <c r="L7" s="43"/>
      <c r="M7" s="47"/>
      <c r="N7" s="46"/>
      <c r="O7" s="44"/>
      <c r="P7" s="46"/>
      <c r="AII7" s="32"/>
      <c r="AIJ7" s="32"/>
      <c r="AIK7" s="32"/>
      <c r="AIL7" s="32"/>
      <c r="AIM7" s="32"/>
      <c r="AIN7" s="32"/>
      <c r="AIO7" s="32"/>
      <c r="AIP7" s="32"/>
      <c r="AIQ7" s="32"/>
      <c r="AIR7" s="32"/>
      <c r="AIS7" s="32"/>
      <c r="AIT7" s="32"/>
      <c r="AIU7" s="32"/>
      <c r="AIV7" s="32"/>
      <c r="AIW7" s="32"/>
      <c r="AIX7" s="32"/>
      <c r="AIY7" s="32"/>
      <c r="AIZ7" s="32"/>
      <c r="AJA7" s="32"/>
      <c r="AJB7" s="32"/>
      <c r="AJC7" s="32"/>
      <c r="AJD7" s="32"/>
      <c r="AJE7" s="32"/>
      <c r="AJF7" s="32"/>
      <c r="AJG7" s="32"/>
      <c r="AJH7" s="32"/>
      <c r="AJI7" s="32"/>
      <c r="AJJ7" s="32"/>
      <c r="AJK7" s="32"/>
      <c r="AJL7" s="32"/>
      <c r="AJM7" s="32"/>
      <c r="AJN7" s="32"/>
      <c r="AJO7" s="32"/>
      <c r="AJP7" s="32"/>
      <c r="AJQ7" s="32"/>
      <c r="AJR7" s="32"/>
      <c r="AJS7" s="32"/>
      <c r="AJT7" s="32"/>
      <c r="AJU7" s="32"/>
      <c r="AJV7" s="32"/>
      <c r="AJW7" s="32"/>
      <c r="AJX7" s="32"/>
      <c r="AJY7" s="32"/>
      <c r="AJZ7" s="32"/>
      <c r="AKA7" s="32"/>
      <c r="AKB7" s="32"/>
      <c r="AKC7" s="32"/>
      <c r="AKD7" s="32"/>
      <c r="AKE7" s="32"/>
      <c r="AKF7" s="32"/>
      <c r="AKG7" s="32"/>
      <c r="AKH7" s="32"/>
      <c r="AKI7" s="32"/>
      <c r="AKJ7" s="32"/>
      <c r="AKK7" s="32"/>
      <c r="AKL7" s="32"/>
      <c r="AKM7" s="32"/>
      <c r="AKN7" s="32"/>
      <c r="AKO7" s="32"/>
      <c r="AKP7" s="32"/>
      <c r="AKQ7" s="32"/>
      <c r="AKR7" s="32"/>
      <c r="AKS7" s="32"/>
      <c r="AKT7" s="32"/>
      <c r="AKU7" s="32"/>
      <c r="AKV7" s="32"/>
      <c r="AKW7" s="32"/>
      <c r="AKX7" s="32"/>
      <c r="AKY7" s="32"/>
      <c r="AKZ7" s="32"/>
      <c r="ALA7" s="32"/>
      <c r="ALB7" s="32"/>
      <c r="ALC7" s="32"/>
      <c r="ALD7" s="32"/>
      <c r="ALE7" s="32"/>
      <c r="ALF7" s="32"/>
      <c r="ALG7" s="32"/>
      <c r="ALH7" s="32"/>
      <c r="ALI7" s="32"/>
      <c r="ALJ7" s="32"/>
      <c r="ALK7" s="32"/>
      <c r="ALL7" s="32"/>
      <c r="ALM7" s="32"/>
      <c r="ALN7" s="32"/>
      <c r="ALO7" s="32"/>
      <c r="ALP7" s="32"/>
      <c r="ALQ7" s="32"/>
      <c r="ALR7" s="32"/>
      <c r="ALS7" s="32"/>
      <c r="ALT7" s="32"/>
      <c r="ALU7" s="32"/>
      <c r="ALV7" s="32"/>
      <c r="ALW7" s="32"/>
      <c r="ALX7" s="32"/>
      <c r="ALY7" s="32"/>
      <c r="ALZ7" s="32"/>
      <c r="AMA7" s="32"/>
    </row>
    <row r="8" spans="1:1015" ht="18.75" customHeight="1">
      <c r="B8" s="109" t="s">
        <v>130</v>
      </c>
      <c r="C8" s="109" t="s">
        <v>261</v>
      </c>
      <c r="D8" s="111"/>
      <c r="E8" s="49">
        <v>72.180000000000007</v>
      </c>
      <c r="F8" s="43" t="s">
        <v>132</v>
      </c>
      <c r="G8" s="112">
        <v>0</v>
      </c>
      <c r="H8" s="45">
        <v>72.180000000000007</v>
      </c>
      <c r="I8" s="44">
        <v>2</v>
      </c>
      <c r="J8" s="46">
        <f t="shared" si="0"/>
        <v>144.36000000000001</v>
      </c>
      <c r="K8" s="47"/>
      <c r="L8" s="43"/>
      <c r="M8" s="47"/>
      <c r="N8" s="46"/>
      <c r="O8" s="44"/>
      <c r="P8" s="46"/>
      <c r="AII8" s="32"/>
      <c r="AIJ8" s="32"/>
      <c r="AIK8" s="32"/>
      <c r="AIL8" s="32"/>
      <c r="AIM8" s="32"/>
      <c r="AIN8" s="32"/>
      <c r="AIO8" s="32"/>
      <c r="AIP8" s="32"/>
      <c r="AIQ8" s="32"/>
      <c r="AIR8" s="32"/>
      <c r="AIS8" s="32"/>
      <c r="AIT8" s="32"/>
      <c r="AIU8" s="32"/>
      <c r="AIV8" s="32"/>
      <c r="AIW8" s="32"/>
      <c r="AIX8" s="32"/>
      <c r="AIY8" s="32"/>
      <c r="AIZ8" s="32"/>
      <c r="AJA8" s="32"/>
      <c r="AJB8" s="32"/>
      <c r="AJC8" s="32"/>
      <c r="AJD8" s="32"/>
      <c r="AJE8" s="32"/>
      <c r="AJF8" s="32"/>
      <c r="AJG8" s="32"/>
      <c r="AJH8" s="32"/>
      <c r="AJI8" s="32"/>
      <c r="AJJ8" s="32"/>
      <c r="AJK8" s="32"/>
      <c r="AJL8" s="32"/>
      <c r="AJM8" s="32"/>
      <c r="AJN8" s="32"/>
      <c r="AJO8" s="32"/>
      <c r="AJP8" s="32"/>
      <c r="AJQ8" s="32"/>
      <c r="AJR8" s="32"/>
      <c r="AJS8" s="32"/>
      <c r="AJT8" s="32"/>
      <c r="AJU8" s="32"/>
      <c r="AJV8" s="32"/>
      <c r="AJW8" s="32"/>
      <c r="AJX8" s="32"/>
      <c r="AJY8" s="32"/>
      <c r="AJZ8" s="32"/>
      <c r="AKA8" s="32"/>
      <c r="AKB8" s="32"/>
      <c r="AKC8" s="32"/>
      <c r="AKD8" s="32"/>
      <c r="AKE8" s="32"/>
      <c r="AKF8" s="32"/>
      <c r="AKG8" s="32"/>
      <c r="AKH8" s="32"/>
      <c r="AKI8" s="32"/>
      <c r="AKJ8" s="32"/>
      <c r="AKK8" s="32"/>
      <c r="AKL8" s="32"/>
      <c r="AKM8" s="32"/>
      <c r="AKN8" s="32"/>
      <c r="AKO8" s="32"/>
      <c r="AKP8" s="32"/>
      <c r="AKQ8" s="32"/>
      <c r="AKR8" s="32"/>
      <c r="AKS8" s="32"/>
      <c r="AKT8" s="32"/>
      <c r="AKU8" s="32"/>
      <c r="AKV8" s="32"/>
      <c r="AKW8" s="32"/>
      <c r="AKX8" s="32"/>
      <c r="AKY8" s="32"/>
      <c r="AKZ8" s="32"/>
      <c r="ALA8" s="32"/>
      <c r="ALB8" s="32"/>
      <c r="ALC8" s="32"/>
      <c r="ALD8" s="32"/>
      <c r="ALE8" s="32"/>
      <c r="ALF8" s="32"/>
      <c r="ALG8" s="32"/>
      <c r="ALH8" s="32"/>
      <c r="ALI8" s="32"/>
      <c r="ALJ8" s="32"/>
      <c r="ALK8" s="32"/>
      <c r="ALL8" s="32"/>
      <c r="ALM8" s="32"/>
      <c r="ALN8" s="32"/>
      <c r="ALO8" s="32"/>
      <c r="ALP8" s="32"/>
      <c r="ALQ8" s="32"/>
      <c r="ALR8" s="32"/>
      <c r="ALS8" s="32"/>
      <c r="ALT8" s="32"/>
      <c r="ALU8" s="32"/>
      <c r="ALV8" s="32"/>
      <c r="ALW8" s="32"/>
      <c r="ALX8" s="32"/>
      <c r="ALY8" s="32"/>
      <c r="ALZ8" s="32"/>
      <c r="AMA8" s="32"/>
    </row>
    <row r="9" spans="1:1015" ht="15" customHeight="1">
      <c r="B9" s="109" t="s">
        <v>130</v>
      </c>
      <c r="C9" s="222" t="s">
        <v>262</v>
      </c>
      <c r="D9" s="111" t="s">
        <v>77</v>
      </c>
      <c r="E9" s="49">
        <v>9.1</v>
      </c>
      <c r="F9" s="43" t="s">
        <v>132</v>
      </c>
      <c r="G9" s="112">
        <v>0</v>
      </c>
      <c r="H9" s="45">
        <v>9.1</v>
      </c>
      <c r="I9" s="44">
        <v>2</v>
      </c>
      <c r="J9" s="46">
        <f t="shared" si="0"/>
        <v>18.2</v>
      </c>
      <c r="K9" s="47"/>
      <c r="L9" s="43"/>
      <c r="M9" s="47"/>
      <c r="N9" s="46">
        <v>10.66</v>
      </c>
      <c r="O9" s="44">
        <v>0.25</v>
      </c>
      <c r="P9" s="46">
        <f>N9*O9</f>
        <v>2.665</v>
      </c>
      <c r="AII9" s="32"/>
      <c r="AIJ9" s="32"/>
      <c r="AIK9" s="32"/>
      <c r="AIL9" s="32"/>
      <c r="AIM9" s="32"/>
      <c r="AIN9" s="32"/>
      <c r="AIO9" s="32"/>
      <c r="AIP9" s="32"/>
      <c r="AIQ9" s="32"/>
      <c r="AIR9" s="32"/>
      <c r="AIS9" s="32"/>
      <c r="AIT9" s="32"/>
      <c r="AIU9" s="32"/>
      <c r="AIV9" s="32"/>
      <c r="AIW9" s="32"/>
      <c r="AIX9" s="32"/>
      <c r="AIY9" s="32"/>
      <c r="AIZ9" s="32"/>
      <c r="AJA9" s="32"/>
      <c r="AJB9" s="32"/>
      <c r="AJC9" s="32"/>
      <c r="AJD9" s="32"/>
      <c r="AJE9" s="32"/>
      <c r="AJF9" s="32"/>
      <c r="AJG9" s="32"/>
      <c r="AJH9" s="32"/>
      <c r="AJI9" s="32"/>
      <c r="AJJ9" s="32"/>
      <c r="AJK9" s="32"/>
      <c r="AJL9" s="32"/>
      <c r="AJM9" s="32"/>
      <c r="AJN9" s="32"/>
      <c r="AJO9" s="32"/>
      <c r="AJP9" s="32"/>
      <c r="AJQ9" s="32"/>
      <c r="AJR9" s="32"/>
      <c r="AJS9" s="32"/>
      <c r="AJT9" s="32"/>
      <c r="AJU9" s="32"/>
      <c r="AJV9" s="32"/>
      <c r="AJW9" s="32"/>
      <c r="AJX9" s="32"/>
      <c r="AJY9" s="32"/>
      <c r="AJZ9" s="32"/>
      <c r="AKA9" s="32"/>
      <c r="AKB9" s="32"/>
      <c r="AKC9" s="32"/>
      <c r="AKD9" s="32"/>
      <c r="AKE9" s="32"/>
      <c r="AKF9" s="32"/>
      <c r="AKG9" s="32"/>
      <c r="AKH9" s="32"/>
      <c r="AKI9" s="32"/>
      <c r="AKJ9" s="32"/>
      <c r="AKK9" s="32"/>
      <c r="AKL9" s="32"/>
      <c r="AKM9" s="32"/>
      <c r="AKN9" s="32"/>
      <c r="AKO9" s="32"/>
      <c r="AKP9" s="32"/>
      <c r="AKQ9" s="32"/>
      <c r="AKR9" s="32"/>
      <c r="AKS9" s="32"/>
      <c r="AKT9" s="32"/>
      <c r="AKU9" s="32"/>
      <c r="AKV9" s="32"/>
      <c r="AKW9" s="32"/>
      <c r="AKX9" s="32"/>
      <c r="AKY9" s="32"/>
      <c r="AKZ9" s="32"/>
      <c r="ALA9" s="32"/>
      <c r="ALB9" s="32"/>
      <c r="ALC9" s="32"/>
      <c r="ALD9" s="32"/>
      <c r="ALE9" s="32"/>
      <c r="ALF9" s="32"/>
      <c r="ALG9" s="32"/>
      <c r="ALH9" s="32"/>
      <c r="ALI9" s="32"/>
      <c r="ALJ9" s="32"/>
      <c r="ALK9" s="32"/>
      <c r="ALL9" s="32"/>
      <c r="ALM9" s="32"/>
      <c r="ALN9" s="32"/>
      <c r="ALO9" s="32"/>
      <c r="ALP9" s="32"/>
      <c r="ALQ9" s="32"/>
      <c r="ALR9" s="32"/>
      <c r="ALS9" s="32"/>
      <c r="ALT9" s="32"/>
      <c r="ALU9" s="32"/>
      <c r="ALV9" s="32"/>
      <c r="ALW9" s="32"/>
      <c r="ALX9" s="32"/>
      <c r="ALY9" s="32"/>
      <c r="ALZ9" s="32"/>
      <c r="AMA9" s="32"/>
    </row>
    <row r="10" spans="1:1015" ht="15" customHeight="1">
      <c r="B10" s="109" t="s">
        <v>130</v>
      </c>
      <c r="C10" s="222"/>
      <c r="D10" s="111" t="s">
        <v>54</v>
      </c>
      <c r="E10" s="49">
        <v>40.5</v>
      </c>
      <c r="F10" s="43" t="s">
        <v>132</v>
      </c>
      <c r="G10" s="112">
        <v>0</v>
      </c>
      <c r="H10" s="45">
        <v>40.5</v>
      </c>
      <c r="I10" s="44">
        <v>2</v>
      </c>
      <c r="J10" s="46">
        <f t="shared" si="0"/>
        <v>81</v>
      </c>
      <c r="K10" s="47"/>
      <c r="L10" s="43"/>
      <c r="M10" s="47"/>
      <c r="N10" s="46">
        <v>0.89</v>
      </c>
      <c r="O10" s="44">
        <v>0.25</v>
      </c>
      <c r="P10" s="46">
        <f>N10*O10</f>
        <v>0.2225</v>
      </c>
      <c r="AII10" s="32"/>
      <c r="AIJ10" s="32"/>
      <c r="AIK10" s="32"/>
      <c r="AIL10" s="32"/>
      <c r="AIM10" s="32"/>
      <c r="AIN10" s="32"/>
      <c r="AIO10" s="32"/>
      <c r="AIP10" s="32"/>
      <c r="AIQ10" s="32"/>
      <c r="AIR10" s="32"/>
      <c r="AIS10" s="32"/>
      <c r="AIT10" s="32"/>
      <c r="AIU10" s="32"/>
      <c r="AIV10" s="32"/>
      <c r="AIW10" s="32"/>
      <c r="AIX10" s="32"/>
      <c r="AIY10" s="32"/>
      <c r="AIZ10" s="32"/>
      <c r="AJA10" s="32"/>
      <c r="AJB10" s="32"/>
      <c r="AJC10" s="32"/>
      <c r="AJD10" s="32"/>
      <c r="AJE10" s="32"/>
      <c r="AJF10" s="32"/>
      <c r="AJG10" s="32"/>
      <c r="AJH10" s="32"/>
      <c r="AJI10" s="32"/>
      <c r="AJJ10" s="32"/>
      <c r="AJK10" s="32"/>
      <c r="AJL10" s="32"/>
      <c r="AJM10" s="32"/>
      <c r="AJN10" s="32"/>
      <c r="AJO10" s="32"/>
      <c r="AJP10" s="32"/>
      <c r="AJQ10" s="32"/>
      <c r="AJR10" s="32"/>
      <c r="AJS10" s="32"/>
      <c r="AJT10" s="32"/>
      <c r="AJU10" s="32"/>
      <c r="AJV10" s="32"/>
      <c r="AJW10" s="32"/>
      <c r="AJX10" s="32"/>
      <c r="AJY10" s="32"/>
      <c r="AJZ10" s="32"/>
      <c r="AKA10" s="32"/>
      <c r="AKB10" s="32"/>
      <c r="AKC10" s="32"/>
      <c r="AKD10" s="32"/>
      <c r="AKE10" s="32"/>
      <c r="AKF10" s="32"/>
      <c r="AKG10" s="32"/>
      <c r="AKH10" s="32"/>
      <c r="AKI10" s="32"/>
      <c r="AKJ10" s="32"/>
      <c r="AKK10" s="32"/>
      <c r="AKL10" s="32"/>
      <c r="AKM10" s="32"/>
      <c r="AKN10" s="32"/>
      <c r="AKO10" s="32"/>
      <c r="AKP10" s="32"/>
      <c r="AKQ10" s="32"/>
      <c r="AKR10" s="32"/>
      <c r="AKS10" s="32"/>
      <c r="AKT10" s="32"/>
      <c r="AKU10" s="32"/>
      <c r="AKV10" s="32"/>
      <c r="AKW10" s="32"/>
      <c r="AKX10" s="32"/>
      <c r="AKY10" s="32"/>
      <c r="AKZ10" s="32"/>
      <c r="ALA10" s="32"/>
      <c r="ALB10" s="32"/>
      <c r="ALC10" s="32"/>
      <c r="ALD10" s="32"/>
      <c r="ALE10" s="32"/>
      <c r="ALF10" s="32"/>
      <c r="ALG10" s="32"/>
      <c r="ALH10" s="32"/>
      <c r="ALI10" s="32"/>
      <c r="ALJ10" s="32"/>
      <c r="ALK10" s="32"/>
      <c r="ALL10" s="32"/>
      <c r="ALM10" s="32"/>
      <c r="ALN10" s="32"/>
      <c r="ALO10" s="32"/>
      <c r="ALP10" s="32"/>
      <c r="ALQ10" s="32"/>
      <c r="ALR10" s="32"/>
      <c r="ALS10" s="32"/>
      <c r="ALT10" s="32"/>
      <c r="ALU10" s="32"/>
      <c r="ALV10" s="32"/>
      <c r="ALW10" s="32"/>
      <c r="ALX10" s="32"/>
      <c r="ALY10" s="32"/>
      <c r="ALZ10" s="32"/>
      <c r="AMA10" s="32"/>
    </row>
    <row r="11" spans="1:1015" ht="15" customHeight="1">
      <c r="B11" s="109" t="s">
        <v>130</v>
      </c>
      <c r="C11" s="222"/>
      <c r="D11" s="111" t="s">
        <v>98</v>
      </c>
      <c r="E11" s="49">
        <v>9.92</v>
      </c>
      <c r="F11" s="43" t="s">
        <v>132</v>
      </c>
      <c r="G11" s="112">
        <v>0</v>
      </c>
      <c r="H11" s="45">
        <v>9.92</v>
      </c>
      <c r="I11" s="44">
        <v>2</v>
      </c>
      <c r="J11" s="46">
        <f t="shared" si="0"/>
        <v>19.84</v>
      </c>
      <c r="K11" s="47"/>
      <c r="L11" s="43"/>
      <c r="M11" s="47"/>
      <c r="N11" s="46"/>
      <c r="O11" s="44"/>
      <c r="P11" s="46"/>
      <c r="AII11" s="32"/>
      <c r="AIJ11" s="32"/>
      <c r="AIK11" s="32"/>
      <c r="AIL11" s="32"/>
      <c r="AIM11" s="32"/>
      <c r="AIN11" s="32"/>
      <c r="AIO11" s="32"/>
      <c r="AIP11" s="32"/>
      <c r="AIQ11" s="32"/>
      <c r="AIR11" s="32"/>
      <c r="AIS11" s="32"/>
      <c r="AIT11" s="32"/>
      <c r="AIU11" s="32"/>
      <c r="AIV11" s="32"/>
      <c r="AIW11" s="32"/>
      <c r="AIX11" s="32"/>
      <c r="AIY11" s="32"/>
      <c r="AIZ11" s="32"/>
      <c r="AJA11" s="32"/>
      <c r="AJB11" s="32"/>
      <c r="AJC11" s="32"/>
      <c r="AJD11" s="32"/>
      <c r="AJE11" s="32"/>
      <c r="AJF11" s="32"/>
      <c r="AJG11" s="32"/>
      <c r="AJH11" s="32"/>
      <c r="AJI11" s="32"/>
      <c r="AJJ11" s="32"/>
      <c r="AJK11" s="32"/>
      <c r="AJL11" s="32"/>
      <c r="AJM11" s="32"/>
      <c r="AJN11" s="32"/>
      <c r="AJO11" s="32"/>
      <c r="AJP11" s="32"/>
      <c r="AJQ11" s="32"/>
      <c r="AJR11" s="32"/>
      <c r="AJS11" s="32"/>
      <c r="AJT11" s="32"/>
      <c r="AJU11" s="32"/>
      <c r="AJV11" s="32"/>
      <c r="AJW11" s="32"/>
      <c r="AJX11" s="32"/>
      <c r="AJY11" s="32"/>
      <c r="AJZ11" s="32"/>
      <c r="AKA11" s="32"/>
      <c r="AKB11" s="32"/>
      <c r="AKC11" s="32"/>
      <c r="AKD11" s="32"/>
      <c r="AKE11" s="32"/>
      <c r="AKF11" s="32"/>
      <c r="AKG11" s="32"/>
      <c r="AKH11" s="32"/>
      <c r="AKI11" s="32"/>
      <c r="AKJ11" s="32"/>
      <c r="AKK11" s="32"/>
      <c r="AKL11" s="32"/>
      <c r="AKM11" s="32"/>
      <c r="AKN11" s="32"/>
      <c r="AKO11" s="32"/>
      <c r="AKP11" s="32"/>
      <c r="AKQ11" s="32"/>
      <c r="AKR11" s="32"/>
      <c r="AKS11" s="32"/>
      <c r="AKT11" s="32"/>
      <c r="AKU11" s="32"/>
      <c r="AKV11" s="32"/>
      <c r="AKW11" s="32"/>
      <c r="AKX11" s="32"/>
      <c r="AKY11" s="32"/>
      <c r="AKZ11" s="32"/>
      <c r="ALA11" s="32"/>
      <c r="ALB11" s="32"/>
      <c r="ALC11" s="32"/>
      <c r="ALD11" s="32"/>
      <c r="ALE11" s="32"/>
      <c r="ALF11" s="32"/>
      <c r="ALG11" s="32"/>
      <c r="ALH11" s="32"/>
      <c r="ALI11" s="32"/>
      <c r="ALJ11" s="32"/>
      <c r="ALK11" s="32"/>
      <c r="ALL11" s="32"/>
      <c r="ALM11" s="32"/>
      <c r="ALN11" s="32"/>
      <c r="ALO11" s="32"/>
      <c r="ALP11" s="32"/>
      <c r="ALQ11" s="32"/>
      <c r="ALR11" s="32"/>
      <c r="ALS11" s="32"/>
      <c r="ALT11" s="32"/>
      <c r="ALU11" s="32"/>
      <c r="ALV11" s="32"/>
      <c r="ALW11" s="32"/>
      <c r="ALX11" s="32"/>
      <c r="ALY11" s="32"/>
      <c r="ALZ11" s="32"/>
      <c r="AMA11" s="32"/>
    </row>
    <row r="12" spans="1:1015" ht="15" customHeight="1">
      <c r="B12" s="109" t="s">
        <v>130</v>
      </c>
      <c r="C12" s="224" t="s">
        <v>263</v>
      </c>
      <c r="D12" s="111" t="s">
        <v>264</v>
      </c>
      <c r="E12" s="49">
        <v>17</v>
      </c>
      <c r="F12" s="43" t="s">
        <v>132</v>
      </c>
      <c r="G12" s="112">
        <v>0</v>
      </c>
      <c r="H12" s="45">
        <v>17</v>
      </c>
      <c r="I12" s="44">
        <v>2</v>
      </c>
      <c r="J12" s="46">
        <f t="shared" si="0"/>
        <v>34</v>
      </c>
      <c r="K12" s="47"/>
      <c r="L12" s="43"/>
      <c r="M12" s="47"/>
      <c r="N12" s="46"/>
      <c r="O12" s="44"/>
      <c r="P12" s="46"/>
      <c r="AII12" s="32"/>
      <c r="AIJ12" s="32"/>
      <c r="AIK12" s="32"/>
      <c r="AIL12" s="32"/>
      <c r="AIM12" s="32"/>
      <c r="AIN12" s="32"/>
      <c r="AIO12" s="32"/>
      <c r="AIP12" s="32"/>
      <c r="AIQ12" s="32"/>
      <c r="AIR12" s="32"/>
      <c r="AIS12" s="32"/>
      <c r="AIT12" s="32"/>
      <c r="AIU12" s="32"/>
      <c r="AIV12" s="32"/>
      <c r="AIW12" s="32"/>
      <c r="AIX12" s="32"/>
      <c r="AIY12" s="32"/>
      <c r="AIZ12" s="32"/>
      <c r="AJA12" s="32"/>
      <c r="AJB12" s="32"/>
      <c r="AJC12" s="32"/>
      <c r="AJD12" s="32"/>
      <c r="AJE12" s="32"/>
      <c r="AJF12" s="32"/>
      <c r="AJG12" s="32"/>
      <c r="AJH12" s="32"/>
      <c r="AJI12" s="32"/>
      <c r="AJJ12" s="32"/>
      <c r="AJK12" s="32"/>
      <c r="AJL12" s="32"/>
      <c r="AJM12" s="32"/>
      <c r="AJN12" s="32"/>
      <c r="AJO12" s="32"/>
      <c r="AJP12" s="32"/>
      <c r="AJQ12" s="32"/>
      <c r="AJR12" s="32"/>
      <c r="AJS12" s="32"/>
      <c r="AJT12" s="32"/>
      <c r="AJU12" s="32"/>
      <c r="AJV12" s="32"/>
      <c r="AJW12" s="32"/>
      <c r="AJX12" s="32"/>
      <c r="AJY12" s="32"/>
      <c r="AJZ12" s="32"/>
      <c r="AKA12" s="32"/>
      <c r="AKB12" s="32"/>
      <c r="AKC12" s="32"/>
      <c r="AKD12" s="32"/>
      <c r="AKE12" s="32"/>
      <c r="AKF12" s="32"/>
      <c r="AKG12" s="32"/>
      <c r="AKH12" s="32"/>
      <c r="AKI12" s="32"/>
      <c r="AKJ12" s="32"/>
      <c r="AKK12" s="32"/>
      <c r="AKL12" s="32"/>
      <c r="AKM12" s="32"/>
      <c r="AKN12" s="32"/>
      <c r="AKO12" s="32"/>
      <c r="AKP12" s="32"/>
      <c r="AKQ12" s="32"/>
      <c r="AKR12" s="32"/>
      <c r="AKS12" s="32"/>
      <c r="AKT12" s="32"/>
      <c r="AKU12" s="32"/>
      <c r="AKV12" s="32"/>
      <c r="AKW12" s="32"/>
      <c r="AKX12" s="32"/>
      <c r="AKY12" s="32"/>
      <c r="AKZ12" s="32"/>
      <c r="ALA12" s="32"/>
      <c r="ALB12" s="32"/>
      <c r="ALC12" s="32"/>
      <c r="ALD12" s="32"/>
      <c r="ALE12" s="32"/>
      <c r="ALF12" s="32"/>
      <c r="ALG12" s="32"/>
      <c r="ALH12" s="32"/>
      <c r="ALI12" s="32"/>
      <c r="ALJ12" s="32"/>
      <c r="ALK12" s="32"/>
      <c r="ALL12" s="32"/>
      <c r="ALM12" s="32"/>
      <c r="ALN12" s="32"/>
      <c r="ALO12" s="32"/>
      <c r="ALP12" s="32"/>
      <c r="ALQ12" s="32"/>
      <c r="ALR12" s="32"/>
      <c r="ALS12" s="32"/>
      <c r="ALT12" s="32"/>
      <c r="ALU12" s="32"/>
      <c r="ALV12" s="32"/>
      <c r="ALW12" s="32"/>
      <c r="ALX12" s="32"/>
      <c r="ALY12" s="32"/>
      <c r="ALZ12" s="32"/>
      <c r="AMA12" s="32"/>
    </row>
    <row r="13" spans="1:1015" ht="15" customHeight="1">
      <c r="B13" s="109" t="s">
        <v>130</v>
      </c>
      <c r="C13" s="224"/>
      <c r="D13" s="111" t="s">
        <v>265</v>
      </c>
      <c r="E13" s="49">
        <v>24.15</v>
      </c>
      <c r="F13" s="43" t="s">
        <v>132</v>
      </c>
      <c r="G13" s="112">
        <v>0</v>
      </c>
      <c r="H13" s="45">
        <v>24.15</v>
      </c>
      <c r="I13" s="44">
        <v>2</v>
      </c>
      <c r="J13" s="46">
        <f t="shared" si="0"/>
        <v>48.3</v>
      </c>
      <c r="K13" s="47"/>
      <c r="L13" s="43"/>
      <c r="M13" s="47"/>
      <c r="N13" s="46"/>
      <c r="O13" s="44"/>
      <c r="P13" s="46"/>
      <c r="AII13" s="32"/>
      <c r="AIJ13" s="32"/>
      <c r="AIK13" s="32"/>
      <c r="AIL13" s="32"/>
      <c r="AIM13" s="32"/>
      <c r="AIN13" s="32"/>
      <c r="AIO13" s="32"/>
      <c r="AIP13" s="32"/>
      <c r="AIQ13" s="32"/>
      <c r="AIR13" s="32"/>
      <c r="AIS13" s="32"/>
      <c r="AIT13" s="32"/>
      <c r="AIU13" s="32"/>
      <c r="AIV13" s="32"/>
      <c r="AIW13" s="32"/>
      <c r="AIX13" s="32"/>
      <c r="AIY13" s="32"/>
      <c r="AIZ13" s="32"/>
      <c r="AJA13" s="32"/>
      <c r="AJB13" s="32"/>
      <c r="AJC13" s="32"/>
      <c r="AJD13" s="32"/>
      <c r="AJE13" s="32"/>
      <c r="AJF13" s="32"/>
      <c r="AJG13" s="32"/>
      <c r="AJH13" s="32"/>
      <c r="AJI13" s="32"/>
      <c r="AJJ13" s="32"/>
      <c r="AJK13" s="32"/>
      <c r="AJL13" s="32"/>
      <c r="AJM13" s="32"/>
      <c r="AJN13" s="32"/>
      <c r="AJO13" s="32"/>
      <c r="AJP13" s="32"/>
      <c r="AJQ13" s="32"/>
      <c r="AJR13" s="32"/>
      <c r="AJS13" s="32"/>
      <c r="AJT13" s="32"/>
      <c r="AJU13" s="32"/>
      <c r="AJV13" s="32"/>
      <c r="AJW13" s="32"/>
      <c r="AJX13" s="32"/>
      <c r="AJY13" s="32"/>
      <c r="AJZ13" s="32"/>
      <c r="AKA13" s="32"/>
      <c r="AKB13" s="32"/>
      <c r="AKC13" s="32"/>
      <c r="AKD13" s="32"/>
      <c r="AKE13" s="32"/>
      <c r="AKF13" s="32"/>
      <c r="AKG13" s="32"/>
      <c r="AKH13" s="32"/>
      <c r="AKI13" s="32"/>
      <c r="AKJ13" s="32"/>
      <c r="AKK13" s="32"/>
      <c r="AKL13" s="32"/>
      <c r="AKM13" s="32"/>
      <c r="AKN13" s="32"/>
      <c r="AKO13" s="32"/>
      <c r="AKP13" s="32"/>
      <c r="AKQ13" s="32"/>
      <c r="AKR13" s="32"/>
      <c r="AKS13" s="32"/>
      <c r="AKT13" s="32"/>
      <c r="AKU13" s="32"/>
      <c r="AKV13" s="32"/>
      <c r="AKW13" s="32"/>
      <c r="AKX13" s="32"/>
      <c r="AKY13" s="32"/>
      <c r="AKZ13" s="32"/>
      <c r="ALA13" s="32"/>
      <c r="ALB13" s="32"/>
      <c r="ALC13" s="32"/>
      <c r="ALD13" s="32"/>
      <c r="ALE13" s="32"/>
      <c r="ALF13" s="32"/>
      <c r="ALG13" s="32"/>
      <c r="ALH13" s="32"/>
      <c r="ALI13" s="32"/>
      <c r="ALJ13" s="32"/>
      <c r="ALK13" s="32"/>
      <c r="ALL13" s="32"/>
      <c r="ALM13" s="32"/>
      <c r="ALN13" s="32"/>
      <c r="ALO13" s="32"/>
      <c r="ALP13" s="32"/>
      <c r="ALQ13" s="32"/>
      <c r="ALR13" s="32"/>
      <c r="ALS13" s="32"/>
      <c r="ALT13" s="32"/>
      <c r="ALU13" s="32"/>
      <c r="ALV13" s="32"/>
      <c r="ALW13" s="32"/>
      <c r="ALX13" s="32"/>
      <c r="ALY13" s="32"/>
      <c r="ALZ13" s="32"/>
      <c r="AMA13" s="32"/>
    </row>
    <row r="14" spans="1:1015" ht="15" customHeight="1">
      <c r="B14" s="109" t="s">
        <v>130</v>
      </c>
      <c r="C14" s="224"/>
      <c r="D14" s="111" t="s">
        <v>186</v>
      </c>
      <c r="E14" s="49">
        <v>4.03</v>
      </c>
      <c r="F14" s="43" t="s">
        <v>132</v>
      </c>
      <c r="G14" s="112">
        <v>0</v>
      </c>
      <c r="H14" s="45"/>
      <c r="I14" s="44"/>
      <c r="J14" s="46"/>
      <c r="K14" s="49">
        <v>4.03</v>
      </c>
      <c r="L14" s="43">
        <v>5</v>
      </c>
      <c r="M14" s="47">
        <f>K14*L14</f>
        <v>20.150000000000002</v>
      </c>
      <c r="N14" s="46"/>
      <c r="O14" s="44"/>
      <c r="P14" s="46"/>
      <c r="AII14" s="32"/>
      <c r="AIJ14" s="32"/>
      <c r="AIK14" s="32"/>
      <c r="AIL14" s="32"/>
      <c r="AIM14" s="32"/>
      <c r="AIN14" s="32"/>
      <c r="AIO14" s="32"/>
      <c r="AIP14" s="32"/>
      <c r="AIQ14" s="32"/>
      <c r="AIR14" s="32"/>
      <c r="AIS14" s="32"/>
      <c r="AIT14" s="32"/>
      <c r="AIU14" s="32"/>
      <c r="AIV14" s="32"/>
      <c r="AIW14" s="32"/>
      <c r="AIX14" s="32"/>
      <c r="AIY14" s="32"/>
      <c r="AIZ14" s="32"/>
      <c r="AJA14" s="32"/>
      <c r="AJB14" s="32"/>
      <c r="AJC14" s="32"/>
      <c r="AJD14" s="32"/>
      <c r="AJE14" s="32"/>
      <c r="AJF14" s="32"/>
      <c r="AJG14" s="32"/>
      <c r="AJH14" s="32"/>
      <c r="AJI14" s="32"/>
      <c r="AJJ14" s="32"/>
      <c r="AJK14" s="32"/>
      <c r="AJL14" s="32"/>
      <c r="AJM14" s="32"/>
      <c r="AJN14" s="32"/>
      <c r="AJO14" s="32"/>
      <c r="AJP14" s="32"/>
      <c r="AJQ14" s="32"/>
      <c r="AJR14" s="32"/>
      <c r="AJS14" s="32"/>
      <c r="AJT14" s="32"/>
      <c r="AJU14" s="32"/>
      <c r="AJV14" s="32"/>
      <c r="AJW14" s="32"/>
      <c r="AJX14" s="32"/>
      <c r="AJY14" s="32"/>
      <c r="AJZ14" s="32"/>
      <c r="AKA14" s="32"/>
      <c r="AKB14" s="32"/>
      <c r="AKC14" s="32"/>
      <c r="AKD14" s="32"/>
      <c r="AKE14" s="32"/>
      <c r="AKF14" s="32"/>
      <c r="AKG14" s="32"/>
      <c r="AKH14" s="32"/>
      <c r="AKI14" s="32"/>
      <c r="AKJ14" s="32"/>
      <c r="AKK14" s="32"/>
      <c r="AKL14" s="32"/>
      <c r="AKM14" s="32"/>
      <c r="AKN14" s="32"/>
      <c r="AKO14" s="32"/>
      <c r="AKP14" s="32"/>
      <c r="AKQ14" s="32"/>
      <c r="AKR14" s="32"/>
      <c r="AKS14" s="32"/>
      <c r="AKT14" s="32"/>
      <c r="AKU14" s="32"/>
      <c r="AKV14" s="32"/>
      <c r="AKW14" s="32"/>
      <c r="AKX14" s="32"/>
      <c r="AKY14" s="32"/>
      <c r="AKZ14" s="32"/>
      <c r="ALA14" s="32"/>
      <c r="ALB14" s="32"/>
      <c r="ALC14" s="32"/>
      <c r="ALD14" s="32"/>
      <c r="ALE14" s="32"/>
      <c r="ALF14" s="32"/>
      <c r="ALG14" s="32"/>
      <c r="ALH14" s="32"/>
      <c r="ALI14" s="32"/>
      <c r="ALJ14" s="32"/>
      <c r="ALK14" s="32"/>
      <c r="ALL14" s="32"/>
      <c r="ALM14" s="32"/>
      <c r="ALN14" s="32"/>
      <c r="ALO14" s="32"/>
      <c r="ALP14" s="32"/>
      <c r="ALQ14" s="32"/>
      <c r="ALR14" s="32"/>
      <c r="ALS14" s="32"/>
      <c r="ALT14" s="32"/>
      <c r="ALU14" s="32"/>
      <c r="ALV14" s="32"/>
      <c r="ALW14" s="32"/>
      <c r="ALX14" s="32"/>
      <c r="ALY14" s="32"/>
      <c r="ALZ14" s="32"/>
      <c r="AMA14" s="32"/>
    </row>
    <row r="15" spans="1:1015" ht="15" customHeight="1">
      <c r="B15" s="109" t="s">
        <v>130</v>
      </c>
      <c r="C15" s="222" t="s">
        <v>266</v>
      </c>
      <c r="D15" s="111" t="s">
        <v>213</v>
      </c>
      <c r="E15" s="49">
        <v>23.03</v>
      </c>
      <c r="F15" s="43" t="s">
        <v>132</v>
      </c>
      <c r="G15" s="112">
        <v>0</v>
      </c>
      <c r="H15" s="45">
        <v>23.03</v>
      </c>
      <c r="I15" s="44">
        <v>2</v>
      </c>
      <c r="J15" s="46">
        <f>H15*I15</f>
        <v>46.06</v>
      </c>
      <c r="K15" s="47"/>
      <c r="L15" s="43"/>
      <c r="M15" s="47"/>
      <c r="N15" s="46"/>
      <c r="O15" s="44"/>
      <c r="P15" s="46"/>
      <c r="AII15" s="32"/>
      <c r="AIJ15" s="32"/>
      <c r="AIK15" s="32"/>
      <c r="AIL15" s="32"/>
      <c r="AIM15" s="32"/>
      <c r="AIN15" s="32"/>
      <c r="AIO15" s="32"/>
      <c r="AIP15" s="32"/>
      <c r="AIQ15" s="32"/>
      <c r="AIR15" s="32"/>
      <c r="AIS15" s="32"/>
      <c r="AIT15" s="32"/>
      <c r="AIU15" s="32"/>
      <c r="AIV15" s="32"/>
      <c r="AIW15" s="32"/>
      <c r="AIX15" s="32"/>
      <c r="AIY15" s="32"/>
      <c r="AIZ15" s="32"/>
      <c r="AJA15" s="32"/>
      <c r="AJB15" s="32"/>
      <c r="AJC15" s="32"/>
      <c r="AJD15" s="32"/>
      <c r="AJE15" s="32"/>
      <c r="AJF15" s="32"/>
      <c r="AJG15" s="32"/>
      <c r="AJH15" s="32"/>
      <c r="AJI15" s="32"/>
      <c r="AJJ15" s="32"/>
      <c r="AJK15" s="32"/>
      <c r="AJL15" s="32"/>
      <c r="AJM15" s="32"/>
      <c r="AJN15" s="32"/>
      <c r="AJO15" s="32"/>
      <c r="AJP15" s="32"/>
      <c r="AJQ15" s="32"/>
      <c r="AJR15" s="32"/>
      <c r="AJS15" s="32"/>
      <c r="AJT15" s="32"/>
      <c r="AJU15" s="32"/>
      <c r="AJV15" s="32"/>
      <c r="AJW15" s="32"/>
      <c r="AJX15" s="32"/>
      <c r="AJY15" s="32"/>
      <c r="AJZ15" s="32"/>
      <c r="AKA15" s="32"/>
      <c r="AKB15" s="32"/>
      <c r="AKC15" s="32"/>
      <c r="AKD15" s="32"/>
      <c r="AKE15" s="32"/>
      <c r="AKF15" s="32"/>
      <c r="AKG15" s="32"/>
      <c r="AKH15" s="32"/>
      <c r="AKI15" s="32"/>
      <c r="AKJ15" s="32"/>
      <c r="AKK15" s="32"/>
      <c r="AKL15" s="32"/>
      <c r="AKM15" s="32"/>
      <c r="AKN15" s="32"/>
      <c r="AKO15" s="32"/>
      <c r="AKP15" s="32"/>
      <c r="AKQ15" s="32"/>
      <c r="AKR15" s="32"/>
      <c r="AKS15" s="32"/>
      <c r="AKT15" s="32"/>
      <c r="AKU15" s="32"/>
      <c r="AKV15" s="32"/>
      <c r="AKW15" s="32"/>
      <c r="AKX15" s="32"/>
      <c r="AKY15" s="32"/>
      <c r="AKZ15" s="32"/>
      <c r="ALA15" s="32"/>
      <c r="ALB15" s="32"/>
      <c r="ALC15" s="32"/>
      <c r="ALD15" s="32"/>
      <c r="ALE15" s="32"/>
      <c r="ALF15" s="32"/>
      <c r="ALG15" s="32"/>
      <c r="ALH15" s="32"/>
      <c r="ALI15" s="32"/>
      <c r="ALJ15" s="32"/>
      <c r="ALK15" s="32"/>
      <c r="ALL15" s="32"/>
      <c r="ALM15" s="32"/>
      <c r="ALN15" s="32"/>
      <c r="ALO15" s="32"/>
      <c r="ALP15" s="32"/>
      <c r="ALQ15" s="32"/>
      <c r="ALR15" s="32"/>
      <c r="ALS15" s="32"/>
      <c r="ALT15" s="32"/>
      <c r="ALU15" s="32"/>
      <c r="ALV15" s="32"/>
      <c r="ALW15" s="32"/>
      <c r="ALX15" s="32"/>
      <c r="ALY15" s="32"/>
      <c r="ALZ15" s="32"/>
      <c r="AMA15" s="32"/>
    </row>
    <row r="16" spans="1:1015" ht="15" customHeight="1">
      <c r="B16" s="109" t="s">
        <v>130</v>
      </c>
      <c r="C16" s="222"/>
      <c r="D16" s="111" t="s">
        <v>186</v>
      </c>
      <c r="E16" s="49">
        <v>2.35</v>
      </c>
      <c r="F16" s="43" t="s">
        <v>132</v>
      </c>
      <c r="G16" s="112">
        <v>0</v>
      </c>
      <c r="H16" s="45"/>
      <c r="I16" s="44"/>
      <c r="J16" s="46"/>
      <c r="K16" s="49">
        <v>2.35</v>
      </c>
      <c r="L16" s="43">
        <v>5</v>
      </c>
      <c r="M16" s="47">
        <f>K16*L16</f>
        <v>11.75</v>
      </c>
      <c r="N16" s="46"/>
      <c r="O16" s="44"/>
      <c r="P16" s="46"/>
      <c r="AII16" s="32"/>
      <c r="AIJ16" s="32"/>
      <c r="AIK16" s="32"/>
      <c r="AIL16" s="32"/>
      <c r="AIM16" s="32"/>
      <c r="AIN16" s="32"/>
      <c r="AIO16" s="32"/>
      <c r="AIP16" s="32"/>
      <c r="AIQ16" s="32"/>
      <c r="AIR16" s="32"/>
      <c r="AIS16" s="32"/>
      <c r="AIT16" s="32"/>
      <c r="AIU16" s="32"/>
      <c r="AIV16" s="32"/>
      <c r="AIW16" s="32"/>
      <c r="AIX16" s="32"/>
      <c r="AIY16" s="32"/>
      <c r="AIZ16" s="32"/>
      <c r="AJA16" s="32"/>
      <c r="AJB16" s="32"/>
      <c r="AJC16" s="32"/>
      <c r="AJD16" s="32"/>
      <c r="AJE16" s="32"/>
      <c r="AJF16" s="32"/>
      <c r="AJG16" s="32"/>
      <c r="AJH16" s="32"/>
      <c r="AJI16" s="32"/>
      <c r="AJJ16" s="32"/>
      <c r="AJK16" s="32"/>
      <c r="AJL16" s="32"/>
      <c r="AJM16" s="32"/>
      <c r="AJN16" s="32"/>
      <c r="AJO16" s="32"/>
      <c r="AJP16" s="32"/>
      <c r="AJQ16" s="32"/>
      <c r="AJR16" s="32"/>
      <c r="AJS16" s="32"/>
      <c r="AJT16" s="32"/>
      <c r="AJU16" s="32"/>
      <c r="AJV16" s="32"/>
      <c r="AJW16" s="32"/>
      <c r="AJX16" s="32"/>
      <c r="AJY16" s="32"/>
      <c r="AJZ16" s="32"/>
      <c r="AKA16" s="32"/>
      <c r="AKB16" s="32"/>
      <c r="AKC16" s="32"/>
      <c r="AKD16" s="32"/>
      <c r="AKE16" s="32"/>
      <c r="AKF16" s="32"/>
      <c r="AKG16" s="32"/>
      <c r="AKH16" s="32"/>
      <c r="AKI16" s="32"/>
      <c r="AKJ16" s="32"/>
      <c r="AKK16" s="32"/>
      <c r="AKL16" s="32"/>
      <c r="AKM16" s="32"/>
      <c r="AKN16" s="32"/>
      <c r="AKO16" s="32"/>
      <c r="AKP16" s="32"/>
      <c r="AKQ16" s="32"/>
      <c r="AKR16" s="32"/>
      <c r="AKS16" s="32"/>
      <c r="AKT16" s="32"/>
      <c r="AKU16" s="32"/>
      <c r="AKV16" s="32"/>
      <c r="AKW16" s="32"/>
      <c r="AKX16" s="32"/>
      <c r="AKY16" s="32"/>
      <c r="AKZ16" s="32"/>
      <c r="ALA16" s="32"/>
      <c r="ALB16" s="32"/>
      <c r="ALC16" s="32"/>
      <c r="ALD16" s="32"/>
      <c r="ALE16" s="32"/>
      <c r="ALF16" s="32"/>
      <c r="ALG16" s="32"/>
      <c r="ALH16" s="32"/>
      <c r="ALI16" s="32"/>
      <c r="ALJ16" s="32"/>
      <c r="ALK16" s="32"/>
      <c r="ALL16" s="32"/>
      <c r="ALM16" s="32"/>
      <c r="ALN16" s="32"/>
      <c r="ALO16" s="32"/>
      <c r="ALP16" s="32"/>
      <c r="ALQ16" s="32"/>
      <c r="ALR16" s="32"/>
      <c r="ALS16" s="32"/>
      <c r="ALT16" s="32"/>
      <c r="ALU16" s="32"/>
      <c r="ALV16" s="32"/>
      <c r="ALW16" s="32"/>
      <c r="ALX16" s="32"/>
      <c r="ALY16" s="32"/>
      <c r="ALZ16" s="32"/>
      <c r="AMA16" s="32"/>
    </row>
    <row r="17" spans="1:1015" ht="15" customHeight="1">
      <c r="B17" s="109" t="s">
        <v>130</v>
      </c>
      <c r="C17" s="223" t="s">
        <v>267</v>
      </c>
      <c r="D17" s="111" t="s">
        <v>98</v>
      </c>
      <c r="E17" s="49">
        <v>19.62</v>
      </c>
      <c r="F17" s="43" t="s">
        <v>132</v>
      </c>
      <c r="G17" s="112">
        <v>0</v>
      </c>
      <c r="H17" s="45">
        <v>19.62</v>
      </c>
      <c r="I17" s="44">
        <v>2</v>
      </c>
      <c r="J17" s="46">
        <f>H17*I17</f>
        <v>39.24</v>
      </c>
      <c r="K17" s="47"/>
      <c r="L17" s="43"/>
      <c r="M17" s="47"/>
      <c r="N17" s="46">
        <v>3.21</v>
      </c>
      <c r="O17" s="44">
        <v>0.25</v>
      </c>
      <c r="P17" s="46">
        <f>N17*O17</f>
        <v>0.80249999999999999</v>
      </c>
      <c r="AII17" s="32"/>
      <c r="AIJ17" s="32"/>
      <c r="AIK17" s="32"/>
      <c r="AIL17" s="32"/>
      <c r="AIM17" s="32"/>
      <c r="AIN17" s="32"/>
      <c r="AIO17" s="32"/>
      <c r="AIP17" s="32"/>
      <c r="AIQ17" s="32"/>
      <c r="AIR17" s="32"/>
      <c r="AIS17" s="32"/>
      <c r="AIT17" s="32"/>
      <c r="AIU17" s="32"/>
      <c r="AIV17" s="32"/>
      <c r="AIW17" s="32"/>
      <c r="AIX17" s="32"/>
      <c r="AIY17" s="32"/>
      <c r="AIZ17" s="32"/>
      <c r="AJA17" s="32"/>
      <c r="AJB17" s="32"/>
      <c r="AJC17" s="32"/>
      <c r="AJD17" s="32"/>
      <c r="AJE17" s="32"/>
      <c r="AJF17" s="32"/>
      <c r="AJG17" s="32"/>
      <c r="AJH17" s="32"/>
      <c r="AJI17" s="32"/>
      <c r="AJJ17" s="32"/>
      <c r="AJK17" s="32"/>
      <c r="AJL17" s="32"/>
      <c r="AJM17" s="32"/>
      <c r="AJN17" s="32"/>
      <c r="AJO17" s="32"/>
      <c r="AJP17" s="32"/>
      <c r="AJQ17" s="32"/>
      <c r="AJR17" s="32"/>
      <c r="AJS17" s="32"/>
      <c r="AJT17" s="32"/>
      <c r="AJU17" s="32"/>
      <c r="AJV17" s="32"/>
      <c r="AJW17" s="32"/>
      <c r="AJX17" s="32"/>
      <c r="AJY17" s="32"/>
      <c r="AJZ17" s="32"/>
      <c r="AKA17" s="32"/>
      <c r="AKB17" s="32"/>
      <c r="AKC17" s="32"/>
      <c r="AKD17" s="32"/>
      <c r="AKE17" s="32"/>
      <c r="AKF17" s="32"/>
      <c r="AKG17" s="32"/>
      <c r="AKH17" s="32"/>
      <c r="AKI17" s="32"/>
      <c r="AKJ17" s="32"/>
      <c r="AKK17" s="32"/>
      <c r="AKL17" s="32"/>
      <c r="AKM17" s="32"/>
      <c r="AKN17" s="32"/>
      <c r="AKO17" s="32"/>
      <c r="AKP17" s="32"/>
      <c r="AKQ17" s="32"/>
      <c r="AKR17" s="32"/>
      <c r="AKS17" s="32"/>
      <c r="AKT17" s="32"/>
      <c r="AKU17" s="32"/>
      <c r="AKV17" s="32"/>
      <c r="AKW17" s="32"/>
      <c r="AKX17" s="32"/>
      <c r="AKY17" s="32"/>
      <c r="AKZ17" s="32"/>
      <c r="ALA17" s="32"/>
      <c r="ALB17" s="32"/>
      <c r="ALC17" s="32"/>
      <c r="ALD17" s="32"/>
      <c r="ALE17" s="32"/>
      <c r="ALF17" s="32"/>
      <c r="ALG17" s="32"/>
      <c r="ALH17" s="32"/>
      <c r="ALI17" s="32"/>
      <c r="ALJ17" s="32"/>
      <c r="ALK17" s="32"/>
      <c r="ALL17" s="32"/>
      <c r="ALM17" s="32"/>
      <c r="ALN17" s="32"/>
      <c r="ALO17" s="32"/>
      <c r="ALP17" s="32"/>
      <c r="ALQ17" s="32"/>
      <c r="ALR17" s="32"/>
      <c r="ALS17" s="32"/>
      <c r="ALT17" s="32"/>
      <c r="ALU17" s="32"/>
      <c r="ALV17" s="32"/>
      <c r="ALW17" s="32"/>
      <c r="ALX17" s="32"/>
      <c r="ALY17" s="32"/>
      <c r="ALZ17" s="32"/>
      <c r="AMA17" s="32"/>
    </row>
    <row r="18" spans="1:1015" ht="15" customHeight="1">
      <c r="B18" s="109" t="s">
        <v>130</v>
      </c>
      <c r="C18" s="223"/>
      <c r="D18" s="111" t="s">
        <v>186</v>
      </c>
      <c r="E18" s="49">
        <v>2.35</v>
      </c>
      <c r="F18" s="43" t="s">
        <v>132</v>
      </c>
      <c r="G18" s="112">
        <v>0</v>
      </c>
      <c r="H18" s="45"/>
      <c r="I18" s="44"/>
      <c r="J18" s="46"/>
      <c r="K18" s="49">
        <v>2.35</v>
      </c>
      <c r="L18" s="43">
        <v>5</v>
      </c>
      <c r="M18" s="47">
        <f>K18*L18</f>
        <v>11.75</v>
      </c>
      <c r="N18" s="46">
        <v>0.43</v>
      </c>
      <c r="O18" s="44">
        <v>0.25</v>
      </c>
      <c r="P18" s="46">
        <f>N18*O18</f>
        <v>0.1075</v>
      </c>
      <c r="AII18" s="32"/>
      <c r="AIJ18" s="32"/>
      <c r="AIK18" s="32"/>
      <c r="AIL18" s="32"/>
      <c r="AIM18" s="32"/>
      <c r="AIN18" s="32"/>
      <c r="AIO18" s="32"/>
      <c r="AIP18" s="32"/>
      <c r="AIQ18" s="32"/>
      <c r="AIR18" s="32"/>
      <c r="AIS18" s="32"/>
      <c r="AIT18" s="32"/>
      <c r="AIU18" s="32"/>
      <c r="AIV18" s="32"/>
      <c r="AIW18" s="32"/>
      <c r="AIX18" s="32"/>
      <c r="AIY18" s="32"/>
      <c r="AIZ18" s="32"/>
      <c r="AJA18" s="32"/>
      <c r="AJB18" s="32"/>
      <c r="AJC18" s="32"/>
      <c r="AJD18" s="32"/>
      <c r="AJE18" s="32"/>
      <c r="AJF18" s="32"/>
      <c r="AJG18" s="32"/>
      <c r="AJH18" s="32"/>
      <c r="AJI18" s="32"/>
      <c r="AJJ18" s="32"/>
      <c r="AJK18" s="32"/>
      <c r="AJL18" s="32"/>
      <c r="AJM18" s="32"/>
      <c r="AJN18" s="32"/>
      <c r="AJO18" s="32"/>
      <c r="AJP18" s="32"/>
      <c r="AJQ18" s="32"/>
      <c r="AJR18" s="32"/>
      <c r="AJS18" s="32"/>
      <c r="AJT18" s="32"/>
      <c r="AJU18" s="32"/>
      <c r="AJV18" s="32"/>
      <c r="AJW18" s="32"/>
      <c r="AJX18" s="32"/>
      <c r="AJY18" s="32"/>
      <c r="AJZ18" s="32"/>
      <c r="AKA18" s="32"/>
      <c r="AKB18" s="32"/>
      <c r="AKC18" s="32"/>
      <c r="AKD18" s="32"/>
      <c r="AKE18" s="32"/>
      <c r="AKF18" s="32"/>
      <c r="AKG18" s="32"/>
      <c r="AKH18" s="32"/>
      <c r="AKI18" s="32"/>
      <c r="AKJ18" s="32"/>
      <c r="AKK18" s="32"/>
      <c r="AKL18" s="32"/>
      <c r="AKM18" s="32"/>
      <c r="AKN18" s="32"/>
      <c r="AKO18" s="32"/>
      <c r="AKP18" s="32"/>
      <c r="AKQ18" s="32"/>
      <c r="AKR18" s="32"/>
      <c r="AKS18" s="32"/>
      <c r="AKT18" s="32"/>
      <c r="AKU18" s="32"/>
      <c r="AKV18" s="32"/>
      <c r="AKW18" s="32"/>
      <c r="AKX18" s="32"/>
      <c r="AKY18" s="32"/>
      <c r="AKZ18" s="32"/>
      <c r="ALA18" s="32"/>
      <c r="ALB18" s="32"/>
      <c r="ALC18" s="32"/>
      <c r="ALD18" s="32"/>
      <c r="ALE18" s="32"/>
      <c r="ALF18" s="32"/>
      <c r="ALG18" s="32"/>
      <c r="ALH18" s="32"/>
      <c r="ALI18" s="32"/>
      <c r="ALJ18" s="32"/>
      <c r="ALK18" s="32"/>
      <c r="ALL18" s="32"/>
      <c r="ALM18" s="32"/>
      <c r="ALN18" s="32"/>
      <c r="ALO18" s="32"/>
      <c r="ALP18" s="32"/>
      <c r="ALQ18" s="32"/>
      <c r="ALR18" s="32"/>
      <c r="ALS18" s="32"/>
      <c r="ALT18" s="32"/>
      <c r="ALU18" s="32"/>
      <c r="ALV18" s="32"/>
      <c r="ALW18" s="32"/>
      <c r="ALX18" s="32"/>
      <c r="ALY18" s="32"/>
      <c r="ALZ18" s="32"/>
      <c r="AMA18" s="32"/>
    </row>
    <row r="19" spans="1:1015">
      <c r="B19" s="109" t="s">
        <v>130</v>
      </c>
      <c r="C19" s="50" t="s">
        <v>268</v>
      </c>
      <c r="D19" s="111" t="s">
        <v>269</v>
      </c>
      <c r="E19" s="49">
        <v>57.63</v>
      </c>
      <c r="F19" s="43" t="s">
        <v>132</v>
      </c>
      <c r="G19" s="112">
        <v>0</v>
      </c>
      <c r="H19" s="45">
        <v>57.63</v>
      </c>
      <c r="I19" s="44">
        <v>2</v>
      </c>
      <c r="J19" s="46">
        <f>H19*I19</f>
        <v>115.26</v>
      </c>
      <c r="K19" s="47"/>
      <c r="L19" s="43"/>
      <c r="M19" s="47"/>
      <c r="N19" s="46">
        <v>10.66</v>
      </c>
      <c r="O19" s="44">
        <v>0.25</v>
      </c>
      <c r="P19" s="46">
        <f>N19*O19</f>
        <v>2.665</v>
      </c>
      <c r="AII19" s="32"/>
      <c r="AIJ19" s="32"/>
      <c r="AIK19" s="32"/>
      <c r="AIL19" s="32"/>
      <c r="AIM19" s="32"/>
      <c r="AIN19" s="32"/>
      <c r="AIO19" s="32"/>
      <c r="AIP19" s="32"/>
      <c r="AIQ19" s="32"/>
      <c r="AIR19" s="32"/>
      <c r="AIS19" s="32"/>
      <c r="AIT19" s="32"/>
      <c r="AIU19" s="32"/>
      <c r="AIV19" s="32"/>
      <c r="AIW19" s="32"/>
      <c r="AIX19" s="32"/>
      <c r="AIY19" s="32"/>
      <c r="AIZ19" s="32"/>
      <c r="AJA19" s="32"/>
      <c r="AJB19" s="32"/>
      <c r="AJC19" s="32"/>
      <c r="AJD19" s="32"/>
      <c r="AJE19" s="32"/>
      <c r="AJF19" s="32"/>
      <c r="AJG19" s="32"/>
      <c r="AJH19" s="32"/>
      <c r="AJI19" s="32"/>
      <c r="AJJ19" s="32"/>
      <c r="AJK19" s="32"/>
      <c r="AJL19" s="32"/>
      <c r="AJM19" s="32"/>
      <c r="AJN19" s="32"/>
      <c r="AJO19" s="32"/>
      <c r="AJP19" s="32"/>
      <c r="AJQ19" s="32"/>
      <c r="AJR19" s="32"/>
      <c r="AJS19" s="32"/>
      <c r="AJT19" s="32"/>
      <c r="AJU19" s="32"/>
      <c r="AJV19" s="32"/>
      <c r="AJW19" s="32"/>
      <c r="AJX19" s="32"/>
      <c r="AJY19" s="32"/>
      <c r="AJZ19" s="32"/>
      <c r="AKA19" s="32"/>
      <c r="AKB19" s="32"/>
      <c r="AKC19" s="32"/>
      <c r="AKD19" s="32"/>
      <c r="AKE19" s="32"/>
      <c r="AKF19" s="32"/>
      <c r="AKG19" s="32"/>
      <c r="AKH19" s="32"/>
      <c r="AKI19" s="32"/>
      <c r="AKJ19" s="32"/>
      <c r="AKK19" s="32"/>
      <c r="AKL19" s="32"/>
      <c r="AKM19" s="32"/>
      <c r="AKN19" s="32"/>
      <c r="AKO19" s="32"/>
      <c r="AKP19" s="32"/>
      <c r="AKQ19" s="32"/>
      <c r="AKR19" s="32"/>
      <c r="AKS19" s="32"/>
      <c r="AKT19" s="32"/>
      <c r="AKU19" s="32"/>
      <c r="AKV19" s="32"/>
      <c r="AKW19" s="32"/>
      <c r="AKX19" s="32"/>
      <c r="AKY19" s="32"/>
      <c r="AKZ19" s="32"/>
      <c r="ALA19" s="32"/>
      <c r="ALB19" s="32"/>
      <c r="ALC19" s="32"/>
      <c r="ALD19" s="32"/>
      <c r="ALE19" s="32"/>
      <c r="ALF19" s="32"/>
      <c r="ALG19" s="32"/>
      <c r="ALH19" s="32"/>
      <c r="ALI19" s="32"/>
      <c r="ALJ19" s="32"/>
      <c r="ALK19" s="32"/>
      <c r="ALL19" s="32"/>
      <c r="ALM19" s="32"/>
      <c r="ALN19" s="32"/>
      <c r="ALO19" s="32"/>
      <c r="ALP19" s="32"/>
      <c r="ALQ19" s="32"/>
      <c r="ALR19" s="32"/>
      <c r="ALS19" s="32"/>
      <c r="ALT19" s="32"/>
      <c r="ALU19" s="32"/>
      <c r="ALV19" s="32"/>
      <c r="ALW19" s="32"/>
      <c r="ALX19" s="32"/>
      <c r="ALY19" s="32"/>
      <c r="ALZ19" s="32"/>
      <c r="AMA19" s="32"/>
    </row>
    <row r="20" spans="1:1015">
      <c r="B20" s="109" t="s">
        <v>130</v>
      </c>
      <c r="C20" s="222" t="s">
        <v>270</v>
      </c>
      <c r="D20" s="111" t="s">
        <v>270</v>
      </c>
      <c r="E20" s="49">
        <v>14.35</v>
      </c>
      <c r="F20" s="43" t="s">
        <v>132</v>
      </c>
      <c r="G20" s="112">
        <v>0</v>
      </c>
      <c r="H20" s="45">
        <v>14.35</v>
      </c>
      <c r="I20" s="44">
        <v>2</v>
      </c>
      <c r="J20" s="46">
        <f>H20*I20</f>
        <v>28.7</v>
      </c>
      <c r="K20" s="47"/>
      <c r="L20" s="43"/>
      <c r="M20" s="47"/>
      <c r="N20" s="46"/>
      <c r="O20" s="44"/>
      <c r="P20" s="46"/>
      <c r="AII20" s="32"/>
      <c r="AIJ20" s="32"/>
      <c r="AIK20" s="32"/>
      <c r="AIL20" s="32"/>
      <c r="AIM20" s="32"/>
      <c r="AIN20" s="32"/>
      <c r="AIO20" s="32"/>
      <c r="AIP20" s="32"/>
      <c r="AIQ20" s="32"/>
      <c r="AIR20" s="32"/>
      <c r="AIS20" s="32"/>
      <c r="AIT20" s="32"/>
      <c r="AIU20" s="32"/>
      <c r="AIV20" s="32"/>
      <c r="AIW20" s="32"/>
      <c r="AIX20" s="32"/>
      <c r="AIY20" s="32"/>
      <c r="AIZ20" s="32"/>
      <c r="AJA20" s="32"/>
      <c r="AJB20" s="32"/>
      <c r="AJC20" s="32"/>
      <c r="AJD20" s="32"/>
      <c r="AJE20" s="32"/>
      <c r="AJF20" s="32"/>
      <c r="AJG20" s="32"/>
      <c r="AJH20" s="32"/>
      <c r="AJI20" s="32"/>
      <c r="AJJ20" s="32"/>
      <c r="AJK20" s="32"/>
      <c r="AJL20" s="32"/>
      <c r="AJM20" s="32"/>
      <c r="AJN20" s="32"/>
      <c r="AJO20" s="32"/>
      <c r="AJP20" s="32"/>
      <c r="AJQ20" s="32"/>
      <c r="AJR20" s="32"/>
      <c r="AJS20" s="32"/>
      <c r="AJT20" s="32"/>
      <c r="AJU20" s="32"/>
      <c r="AJV20" s="32"/>
      <c r="AJW20" s="32"/>
      <c r="AJX20" s="32"/>
      <c r="AJY20" s="32"/>
      <c r="AJZ20" s="32"/>
      <c r="AKA20" s="32"/>
      <c r="AKB20" s="32"/>
      <c r="AKC20" s="32"/>
      <c r="AKD20" s="32"/>
      <c r="AKE20" s="32"/>
      <c r="AKF20" s="32"/>
      <c r="AKG20" s="32"/>
      <c r="AKH20" s="32"/>
      <c r="AKI20" s="32"/>
      <c r="AKJ20" s="32"/>
      <c r="AKK20" s="32"/>
      <c r="AKL20" s="32"/>
      <c r="AKM20" s="32"/>
      <c r="AKN20" s="32"/>
      <c r="AKO20" s="32"/>
      <c r="AKP20" s="32"/>
      <c r="AKQ20" s="32"/>
      <c r="AKR20" s="32"/>
      <c r="AKS20" s="32"/>
      <c r="AKT20" s="32"/>
      <c r="AKU20" s="32"/>
      <c r="AKV20" s="32"/>
      <c r="AKW20" s="32"/>
      <c r="AKX20" s="32"/>
      <c r="AKY20" s="32"/>
      <c r="AKZ20" s="32"/>
      <c r="ALA20" s="32"/>
      <c r="ALB20" s="32"/>
      <c r="ALC20" s="32"/>
      <c r="ALD20" s="32"/>
      <c r="ALE20" s="32"/>
      <c r="ALF20" s="32"/>
      <c r="ALG20" s="32"/>
      <c r="ALH20" s="32"/>
      <c r="ALI20" s="32"/>
      <c r="ALJ20" s="32"/>
      <c r="ALK20" s="32"/>
      <c r="ALL20" s="32"/>
      <c r="ALM20" s="32"/>
      <c r="ALN20" s="32"/>
      <c r="ALO20" s="32"/>
      <c r="ALP20" s="32"/>
      <c r="ALQ20" s="32"/>
      <c r="ALR20" s="32"/>
      <c r="ALS20" s="32"/>
      <c r="ALT20" s="32"/>
      <c r="ALU20" s="32"/>
      <c r="ALV20" s="32"/>
      <c r="ALW20" s="32"/>
      <c r="ALX20" s="32"/>
      <c r="ALY20" s="32"/>
      <c r="ALZ20" s="32"/>
      <c r="AMA20" s="32"/>
    </row>
    <row r="21" spans="1:1015">
      <c r="B21" s="109" t="s">
        <v>130</v>
      </c>
      <c r="C21" s="222"/>
      <c r="D21" s="111" t="s">
        <v>186</v>
      </c>
      <c r="E21" s="49">
        <v>4.7699999999999996</v>
      </c>
      <c r="F21" s="43" t="s">
        <v>132</v>
      </c>
      <c r="G21" s="112">
        <v>0</v>
      </c>
      <c r="H21" s="45">
        <v>0</v>
      </c>
      <c r="I21" s="44"/>
      <c r="J21" s="46"/>
      <c r="K21" s="47">
        <v>4.7699999999999996</v>
      </c>
      <c r="L21" s="43">
        <v>5</v>
      </c>
      <c r="M21" s="47">
        <f>K21*L21</f>
        <v>23.849999999999998</v>
      </c>
      <c r="N21" s="46">
        <v>1.85</v>
      </c>
      <c r="O21" s="44">
        <v>0.25</v>
      </c>
      <c r="P21" s="46">
        <f>N21*O21</f>
        <v>0.46250000000000002</v>
      </c>
      <c r="AII21" s="32"/>
      <c r="AIJ21" s="32"/>
      <c r="AIK21" s="32"/>
      <c r="AIL21" s="32"/>
      <c r="AIM21" s="32"/>
      <c r="AIN21" s="32"/>
      <c r="AIO21" s="32"/>
      <c r="AIP21" s="32"/>
      <c r="AIQ21" s="32"/>
      <c r="AIR21" s="32"/>
      <c r="AIS21" s="32"/>
      <c r="AIT21" s="32"/>
      <c r="AIU21" s="32"/>
      <c r="AIV21" s="32"/>
      <c r="AIW21" s="32"/>
      <c r="AIX21" s="32"/>
      <c r="AIY21" s="32"/>
      <c r="AIZ21" s="32"/>
      <c r="AJA21" s="32"/>
      <c r="AJB21" s="32"/>
      <c r="AJC21" s="32"/>
      <c r="AJD21" s="32"/>
      <c r="AJE21" s="32"/>
      <c r="AJF21" s="32"/>
      <c r="AJG21" s="32"/>
      <c r="AJH21" s="32"/>
      <c r="AJI21" s="32"/>
      <c r="AJJ21" s="32"/>
      <c r="AJK21" s="32"/>
      <c r="AJL21" s="32"/>
      <c r="AJM21" s="32"/>
      <c r="AJN21" s="32"/>
      <c r="AJO21" s="32"/>
      <c r="AJP21" s="32"/>
      <c r="AJQ21" s="32"/>
      <c r="AJR21" s="32"/>
      <c r="AJS21" s="32"/>
      <c r="AJT21" s="32"/>
      <c r="AJU21" s="32"/>
      <c r="AJV21" s="32"/>
      <c r="AJW21" s="32"/>
      <c r="AJX21" s="32"/>
      <c r="AJY21" s="32"/>
      <c r="AJZ21" s="32"/>
      <c r="AKA21" s="32"/>
      <c r="AKB21" s="32"/>
      <c r="AKC21" s="32"/>
      <c r="AKD21" s="32"/>
      <c r="AKE21" s="32"/>
      <c r="AKF21" s="32"/>
      <c r="AKG21" s="32"/>
      <c r="AKH21" s="32"/>
      <c r="AKI21" s="32"/>
      <c r="AKJ21" s="32"/>
      <c r="AKK21" s="32"/>
      <c r="AKL21" s="32"/>
      <c r="AKM21" s="32"/>
      <c r="AKN21" s="32"/>
      <c r="AKO21" s="32"/>
      <c r="AKP21" s="32"/>
      <c r="AKQ21" s="32"/>
      <c r="AKR21" s="32"/>
      <c r="AKS21" s="32"/>
      <c r="AKT21" s="32"/>
      <c r="AKU21" s="32"/>
      <c r="AKV21" s="32"/>
      <c r="AKW21" s="32"/>
      <c r="AKX21" s="32"/>
      <c r="AKY21" s="32"/>
      <c r="AKZ21" s="32"/>
      <c r="ALA21" s="32"/>
      <c r="ALB21" s="32"/>
      <c r="ALC21" s="32"/>
      <c r="ALD21" s="32"/>
      <c r="ALE21" s="32"/>
      <c r="ALF21" s="32"/>
      <c r="ALG21" s="32"/>
      <c r="ALH21" s="32"/>
      <c r="ALI21" s="32"/>
      <c r="ALJ21" s="32"/>
      <c r="ALK21" s="32"/>
      <c r="ALL21" s="32"/>
      <c r="ALM21" s="32"/>
      <c r="ALN21" s="32"/>
      <c r="ALO21" s="32"/>
      <c r="ALP21" s="32"/>
      <c r="ALQ21" s="32"/>
      <c r="ALR21" s="32"/>
      <c r="ALS21" s="32"/>
      <c r="ALT21" s="32"/>
      <c r="ALU21" s="32"/>
      <c r="ALV21" s="32"/>
      <c r="ALW21" s="32"/>
      <c r="ALX21" s="32"/>
      <c r="ALY21" s="32"/>
      <c r="ALZ21" s="32"/>
      <c r="AMA21" s="32"/>
    </row>
    <row r="22" spans="1:1015">
      <c r="B22" s="109" t="s">
        <v>130</v>
      </c>
      <c r="C22" s="222" t="s">
        <v>271</v>
      </c>
      <c r="D22" s="111" t="s">
        <v>271</v>
      </c>
      <c r="E22" s="49">
        <v>8.4</v>
      </c>
      <c r="F22" s="43" t="s">
        <v>132</v>
      </c>
      <c r="G22" s="112">
        <v>0</v>
      </c>
      <c r="H22" s="45">
        <v>8.4</v>
      </c>
      <c r="I22" s="44">
        <v>2</v>
      </c>
      <c r="J22" s="46">
        <f>H22*I22</f>
        <v>16.8</v>
      </c>
      <c r="K22" s="47"/>
      <c r="L22" s="43"/>
      <c r="M22" s="47"/>
      <c r="N22" s="46">
        <v>4.4000000000000004</v>
      </c>
      <c r="O22" s="44">
        <v>0.25</v>
      </c>
      <c r="P22" s="46">
        <f>N22*O22</f>
        <v>1.1000000000000001</v>
      </c>
      <c r="AII22" s="32"/>
      <c r="AIJ22" s="32"/>
      <c r="AIK22" s="32"/>
      <c r="AIL22" s="32"/>
      <c r="AIM22" s="32"/>
      <c r="AIN22" s="32"/>
      <c r="AIO22" s="32"/>
      <c r="AIP22" s="32"/>
      <c r="AIQ22" s="32"/>
      <c r="AIR22" s="32"/>
      <c r="AIS22" s="32"/>
      <c r="AIT22" s="32"/>
      <c r="AIU22" s="32"/>
      <c r="AIV22" s="32"/>
      <c r="AIW22" s="32"/>
      <c r="AIX22" s="32"/>
      <c r="AIY22" s="32"/>
      <c r="AIZ22" s="32"/>
      <c r="AJA22" s="32"/>
      <c r="AJB22" s="32"/>
      <c r="AJC22" s="32"/>
      <c r="AJD22" s="32"/>
      <c r="AJE22" s="32"/>
      <c r="AJF22" s="32"/>
      <c r="AJG22" s="32"/>
      <c r="AJH22" s="32"/>
      <c r="AJI22" s="32"/>
      <c r="AJJ22" s="32"/>
      <c r="AJK22" s="32"/>
      <c r="AJL22" s="32"/>
      <c r="AJM22" s="32"/>
      <c r="AJN22" s="32"/>
      <c r="AJO22" s="32"/>
      <c r="AJP22" s="32"/>
      <c r="AJQ22" s="32"/>
      <c r="AJR22" s="32"/>
      <c r="AJS22" s="32"/>
      <c r="AJT22" s="32"/>
      <c r="AJU22" s="32"/>
      <c r="AJV22" s="32"/>
      <c r="AJW22" s="32"/>
      <c r="AJX22" s="32"/>
      <c r="AJY22" s="32"/>
      <c r="AJZ22" s="32"/>
      <c r="AKA22" s="32"/>
      <c r="AKB22" s="32"/>
      <c r="AKC22" s="32"/>
      <c r="AKD22" s="32"/>
      <c r="AKE22" s="32"/>
      <c r="AKF22" s="32"/>
      <c r="AKG22" s="32"/>
      <c r="AKH22" s="32"/>
      <c r="AKI22" s="32"/>
      <c r="AKJ22" s="32"/>
      <c r="AKK22" s="32"/>
      <c r="AKL22" s="32"/>
      <c r="AKM22" s="32"/>
      <c r="AKN22" s="32"/>
      <c r="AKO22" s="32"/>
      <c r="AKP22" s="32"/>
      <c r="AKQ22" s="32"/>
      <c r="AKR22" s="32"/>
      <c r="AKS22" s="32"/>
      <c r="AKT22" s="32"/>
      <c r="AKU22" s="32"/>
      <c r="AKV22" s="32"/>
      <c r="AKW22" s="32"/>
      <c r="AKX22" s="32"/>
      <c r="AKY22" s="32"/>
      <c r="AKZ22" s="32"/>
      <c r="ALA22" s="32"/>
      <c r="ALB22" s="32"/>
      <c r="ALC22" s="32"/>
      <c r="ALD22" s="32"/>
      <c r="ALE22" s="32"/>
      <c r="ALF22" s="32"/>
      <c r="ALG22" s="32"/>
      <c r="ALH22" s="32"/>
      <c r="ALI22" s="32"/>
      <c r="ALJ22" s="32"/>
      <c r="ALK22" s="32"/>
      <c r="ALL22" s="32"/>
      <c r="ALM22" s="32"/>
      <c r="ALN22" s="32"/>
      <c r="ALO22" s="32"/>
      <c r="ALP22" s="32"/>
      <c r="ALQ22" s="32"/>
      <c r="ALR22" s="32"/>
      <c r="ALS22" s="32"/>
      <c r="ALT22" s="32"/>
      <c r="ALU22" s="32"/>
      <c r="ALV22" s="32"/>
      <c r="ALW22" s="32"/>
      <c r="ALX22" s="32"/>
      <c r="ALY22" s="32"/>
      <c r="ALZ22" s="32"/>
      <c r="AMA22" s="32"/>
    </row>
    <row r="23" spans="1:1015" ht="15" customHeight="1">
      <c r="B23" s="109" t="s">
        <v>130</v>
      </c>
      <c r="C23" s="222"/>
      <c r="D23" s="111" t="s">
        <v>272</v>
      </c>
      <c r="E23" s="49">
        <v>14.21</v>
      </c>
      <c r="F23" s="43" t="s">
        <v>132</v>
      </c>
      <c r="G23" s="112">
        <v>0</v>
      </c>
      <c r="H23" s="45">
        <v>14.21</v>
      </c>
      <c r="I23" s="44">
        <v>2</v>
      </c>
      <c r="J23" s="46">
        <f>H23*I23</f>
        <v>28.42</v>
      </c>
      <c r="K23" s="47"/>
      <c r="L23" s="43"/>
      <c r="M23" s="47"/>
      <c r="N23" s="46"/>
      <c r="O23" s="44"/>
      <c r="P23" s="46"/>
      <c r="AII23" s="32"/>
      <c r="AIJ23" s="32"/>
      <c r="AIK23" s="32"/>
      <c r="AIL23" s="32"/>
      <c r="AIM23" s="32"/>
      <c r="AIN23" s="32"/>
      <c r="AIO23" s="32"/>
      <c r="AIP23" s="32"/>
      <c r="AIQ23" s="32"/>
      <c r="AIR23" s="32"/>
      <c r="AIS23" s="32"/>
      <c r="AIT23" s="32"/>
      <c r="AIU23" s="32"/>
      <c r="AIV23" s="32"/>
      <c r="AIW23" s="32"/>
      <c r="AIX23" s="32"/>
      <c r="AIY23" s="32"/>
      <c r="AIZ23" s="32"/>
      <c r="AJA23" s="32"/>
      <c r="AJB23" s="32"/>
      <c r="AJC23" s="32"/>
      <c r="AJD23" s="32"/>
      <c r="AJE23" s="32"/>
      <c r="AJF23" s="32"/>
      <c r="AJG23" s="32"/>
      <c r="AJH23" s="32"/>
      <c r="AJI23" s="32"/>
      <c r="AJJ23" s="32"/>
      <c r="AJK23" s="32"/>
      <c r="AJL23" s="32"/>
      <c r="AJM23" s="32"/>
      <c r="AJN23" s="32"/>
      <c r="AJO23" s="32"/>
      <c r="AJP23" s="32"/>
      <c r="AJQ23" s="32"/>
      <c r="AJR23" s="32"/>
      <c r="AJS23" s="32"/>
      <c r="AJT23" s="32"/>
      <c r="AJU23" s="32"/>
      <c r="AJV23" s="32"/>
      <c r="AJW23" s="32"/>
      <c r="AJX23" s="32"/>
      <c r="AJY23" s="32"/>
      <c r="AJZ23" s="32"/>
      <c r="AKA23" s="32"/>
      <c r="AKB23" s="32"/>
      <c r="AKC23" s="32"/>
      <c r="AKD23" s="32"/>
      <c r="AKE23" s="32"/>
      <c r="AKF23" s="32"/>
      <c r="AKG23" s="32"/>
      <c r="AKH23" s="32"/>
      <c r="AKI23" s="32"/>
      <c r="AKJ23" s="32"/>
      <c r="AKK23" s="32"/>
      <c r="AKL23" s="32"/>
      <c r="AKM23" s="32"/>
      <c r="AKN23" s="32"/>
      <c r="AKO23" s="32"/>
      <c r="AKP23" s="32"/>
      <c r="AKQ23" s="32"/>
      <c r="AKR23" s="32"/>
      <c r="AKS23" s="32"/>
      <c r="AKT23" s="32"/>
      <c r="AKU23" s="32"/>
      <c r="AKV23" s="32"/>
      <c r="AKW23" s="32"/>
      <c r="AKX23" s="32"/>
      <c r="AKY23" s="32"/>
      <c r="AKZ23" s="32"/>
      <c r="ALA23" s="32"/>
      <c r="ALB23" s="32"/>
      <c r="ALC23" s="32"/>
      <c r="ALD23" s="32"/>
      <c r="ALE23" s="32"/>
      <c r="ALF23" s="32"/>
      <c r="ALG23" s="32"/>
      <c r="ALH23" s="32"/>
      <c r="ALI23" s="32"/>
      <c r="ALJ23" s="32"/>
      <c r="ALK23" s="32"/>
      <c r="ALL23" s="32"/>
      <c r="ALM23" s="32"/>
      <c r="ALN23" s="32"/>
      <c r="ALO23" s="32"/>
      <c r="ALP23" s="32"/>
      <c r="ALQ23" s="32"/>
      <c r="ALR23" s="32"/>
      <c r="ALS23" s="32"/>
      <c r="ALT23" s="32"/>
      <c r="ALU23" s="32"/>
      <c r="ALV23" s="32"/>
      <c r="ALW23" s="32"/>
      <c r="ALX23" s="32"/>
      <c r="ALY23" s="32"/>
      <c r="ALZ23" s="32"/>
      <c r="AMA23" s="32"/>
    </row>
    <row r="24" spans="1:1015" ht="14.25" customHeight="1">
      <c r="B24" s="109" t="s">
        <v>130</v>
      </c>
      <c r="C24" s="223" t="s">
        <v>60</v>
      </c>
      <c r="D24" s="111" t="s">
        <v>186</v>
      </c>
      <c r="E24" s="49">
        <v>6.8</v>
      </c>
      <c r="F24" s="43" t="s">
        <v>132</v>
      </c>
      <c r="G24" s="112">
        <v>0</v>
      </c>
      <c r="H24" s="45">
        <v>6.8</v>
      </c>
      <c r="I24" s="44"/>
      <c r="J24" s="46"/>
      <c r="K24" s="47"/>
      <c r="L24" s="43">
        <v>5</v>
      </c>
      <c r="M24" s="47"/>
      <c r="N24" s="46">
        <v>0.57999999999999996</v>
      </c>
      <c r="O24" s="44">
        <v>0.25</v>
      </c>
      <c r="P24" s="46">
        <f>N24*O24</f>
        <v>0.14499999999999999</v>
      </c>
      <c r="AII24" s="32"/>
      <c r="AIJ24" s="32"/>
      <c r="AIK24" s="32"/>
      <c r="AIL24" s="32"/>
      <c r="AIM24" s="32"/>
      <c r="AIN24" s="32"/>
      <c r="AIO24" s="32"/>
      <c r="AIP24" s="32"/>
      <c r="AIQ24" s="32"/>
      <c r="AIR24" s="32"/>
      <c r="AIS24" s="32"/>
      <c r="AIT24" s="32"/>
      <c r="AIU24" s="32"/>
      <c r="AIV24" s="32"/>
      <c r="AIW24" s="32"/>
      <c r="AIX24" s="32"/>
      <c r="AIY24" s="32"/>
      <c r="AIZ24" s="32"/>
      <c r="AJA24" s="32"/>
      <c r="AJB24" s="32"/>
      <c r="AJC24" s="32"/>
      <c r="AJD24" s="32"/>
      <c r="AJE24" s="32"/>
      <c r="AJF24" s="32"/>
      <c r="AJG24" s="32"/>
      <c r="AJH24" s="32"/>
      <c r="AJI24" s="32"/>
      <c r="AJJ24" s="32"/>
      <c r="AJK24" s="32"/>
      <c r="AJL24" s="32"/>
      <c r="AJM24" s="32"/>
      <c r="AJN24" s="32"/>
      <c r="AJO24" s="32"/>
      <c r="AJP24" s="32"/>
      <c r="AJQ24" s="32"/>
      <c r="AJR24" s="32"/>
      <c r="AJS24" s="32"/>
      <c r="AJT24" s="32"/>
      <c r="AJU24" s="32"/>
      <c r="AJV24" s="32"/>
      <c r="AJW24" s="32"/>
      <c r="AJX24" s="32"/>
      <c r="AJY24" s="32"/>
      <c r="AJZ24" s="32"/>
      <c r="AKA24" s="32"/>
      <c r="AKB24" s="32"/>
      <c r="AKC24" s="32"/>
      <c r="AKD24" s="32"/>
      <c r="AKE24" s="32"/>
      <c r="AKF24" s="32"/>
      <c r="AKG24" s="32"/>
      <c r="AKH24" s="32"/>
      <c r="AKI24" s="32"/>
      <c r="AKJ24" s="32"/>
      <c r="AKK24" s="32"/>
      <c r="AKL24" s="32"/>
      <c r="AKM24" s="32"/>
      <c r="AKN24" s="32"/>
      <c r="AKO24" s="32"/>
      <c r="AKP24" s="32"/>
      <c r="AKQ24" s="32"/>
      <c r="AKR24" s="32"/>
      <c r="AKS24" s="32"/>
      <c r="AKT24" s="32"/>
      <c r="AKU24" s="32"/>
      <c r="AKV24" s="32"/>
      <c r="AKW24" s="32"/>
      <c r="AKX24" s="32"/>
      <c r="AKY24" s="32"/>
      <c r="AKZ24" s="32"/>
      <c r="ALA24" s="32"/>
      <c r="ALB24" s="32"/>
      <c r="ALC24" s="32"/>
      <c r="ALD24" s="32"/>
      <c r="ALE24" s="32"/>
      <c r="ALF24" s="32"/>
      <c r="ALG24" s="32"/>
      <c r="ALH24" s="32"/>
      <c r="ALI24" s="32"/>
      <c r="ALJ24" s="32"/>
      <c r="ALK24" s="32"/>
      <c r="ALL24" s="32"/>
      <c r="ALM24" s="32"/>
      <c r="ALN24" s="32"/>
      <c r="ALO24" s="32"/>
      <c r="ALP24" s="32"/>
      <c r="ALQ24" s="32"/>
      <c r="ALR24" s="32"/>
      <c r="ALS24" s="32"/>
      <c r="ALT24" s="32"/>
      <c r="ALU24" s="32"/>
      <c r="ALV24" s="32"/>
      <c r="ALW24" s="32"/>
      <c r="ALX24" s="32"/>
      <c r="ALY24" s="32"/>
      <c r="ALZ24" s="32"/>
      <c r="AMA24" s="32"/>
    </row>
    <row r="25" spans="1:1015" ht="14.25" customHeight="1">
      <c r="B25" s="109" t="s">
        <v>130</v>
      </c>
      <c r="C25" s="223"/>
      <c r="D25" s="111" t="s">
        <v>60</v>
      </c>
      <c r="E25" s="49">
        <v>12.16</v>
      </c>
      <c r="F25" s="43" t="s">
        <v>132</v>
      </c>
      <c r="G25" s="112">
        <v>0</v>
      </c>
      <c r="H25" s="45"/>
      <c r="I25" s="44">
        <v>2</v>
      </c>
      <c r="J25" s="46"/>
      <c r="K25" s="45">
        <v>12.16</v>
      </c>
      <c r="L25" s="43"/>
      <c r="M25" s="47"/>
      <c r="N25" s="46">
        <v>1.45</v>
      </c>
      <c r="O25" s="44">
        <v>0.25</v>
      </c>
      <c r="P25" s="46">
        <f>N25*O25</f>
        <v>0.36249999999999999</v>
      </c>
      <c r="AII25" s="32"/>
      <c r="AIJ25" s="32"/>
      <c r="AIK25" s="32"/>
      <c r="AIL25" s="32"/>
      <c r="AIM25" s="32"/>
      <c r="AIN25" s="32"/>
      <c r="AIO25" s="32"/>
      <c r="AIP25" s="32"/>
      <c r="AIQ25" s="32"/>
      <c r="AIR25" s="32"/>
      <c r="AIS25" s="32"/>
      <c r="AIT25" s="32"/>
      <c r="AIU25" s="32"/>
      <c r="AIV25" s="32"/>
      <c r="AIW25" s="32"/>
      <c r="AIX25" s="32"/>
      <c r="AIY25" s="32"/>
      <c r="AIZ25" s="32"/>
      <c r="AJA25" s="32"/>
      <c r="AJB25" s="32"/>
      <c r="AJC25" s="32"/>
      <c r="AJD25" s="32"/>
      <c r="AJE25" s="32"/>
      <c r="AJF25" s="32"/>
      <c r="AJG25" s="32"/>
      <c r="AJH25" s="32"/>
      <c r="AJI25" s="32"/>
      <c r="AJJ25" s="32"/>
      <c r="AJK25" s="32"/>
      <c r="AJL25" s="32"/>
      <c r="AJM25" s="32"/>
      <c r="AJN25" s="32"/>
      <c r="AJO25" s="32"/>
      <c r="AJP25" s="32"/>
      <c r="AJQ25" s="32"/>
      <c r="AJR25" s="32"/>
      <c r="AJS25" s="32"/>
      <c r="AJT25" s="32"/>
      <c r="AJU25" s="32"/>
      <c r="AJV25" s="32"/>
      <c r="AJW25" s="32"/>
      <c r="AJX25" s="32"/>
      <c r="AJY25" s="32"/>
      <c r="AJZ25" s="32"/>
      <c r="AKA25" s="32"/>
      <c r="AKB25" s="32"/>
      <c r="AKC25" s="32"/>
      <c r="AKD25" s="32"/>
      <c r="AKE25" s="32"/>
      <c r="AKF25" s="32"/>
      <c r="AKG25" s="32"/>
      <c r="AKH25" s="32"/>
      <c r="AKI25" s="32"/>
      <c r="AKJ25" s="32"/>
      <c r="AKK25" s="32"/>
      <c r="AKL25" s="32"/>
      <c r="AKM25" s="32"/>
      <c r="AKN25" s="32"/>
      <c r="AKO25" s="32"/>
      <c r="AKP25" s="32"/>
      <c r="AKQ25" s="32"/>
      <c r="AKR25" s="32"/>
      <c r="AKS25" s="32"/>
      <c r="AKT25" s="32"/>
      <c r="AKU25" s="32"/>
      <c r="AKV25" s="32"/>
      <c r="AKW25" s="32"/>
      <c r="AKX25" s="32"/>
      <c r="AKY25" s="32"/>
      <c r="AKZ25" s="32"/>
      <c r="ALA25" s="32"/>
      <c r="ALB25" s="32"/>
      <c r="ALC25" s="32"/>
      <c r="ALD25" s="32"/>
      <c r="ALE25" s="32"/>
      <c r="ALF25" s="32"/>
      <c r="ALG25" s="32"/>
      <c r="ALH25" s="32"/>
      <c r="ALI25" s="32"/>
      <c r="ALJ25" s="32"/>
      <c r="ALK25" s="32"/>
      <c r="ALL25" s="32"/>
      <c r="ALM25" s="32"/>
      <c r="ALN25" s="32"/>
      <c r="ALO25" s="32"/>
      <c r="ALP25" s="32"/>
      <c r="ALQ25" s="32"/>
      <c r="ALR25" s="32"/>
      <c r="ALS25" s="32"/>
      <c r="ALT25" s="32"/>
      <c r="ALU25" s="32"/>
      <c r="ALV25" s="32"/>
      <c r="ALW25" s="32"/>
      <c r="ALX25" s="32"/>
      <c r="ALY25" s="32"/>
      <c r="ALZ25" s="32"/>
      <c r="AMA25" s="32"/>
    </row>
    <row r="26" spans="1:1015">
      <c r="A26" s="97"/>
      <c r="B26" s="97"/>
      <c r="C26" s="97"/>
      <c r="D26" s="97"/>
      <c r="E26" s="100"/>
      <c r="F26" s="97"/>
      <c r="H26" s="67"/>
      <c r="I26" s="58"/>
      <c r="J26" s="67">
        <f>SUM(J4:J25)</f>
        <v>1279.8000000000002</v>
      </c>
      <c r="K26" s="67"/>
      <c r="L26" s="58"/>
      <c r="M26" s="67">
        <f>SUM(M4:M25)</f>
        <v>67.5</v>
      </c>
      <c r="N26" s="67"/>
      <c r="O26" s="58"/>
      <c r="P26" s="67">
        <f>SUM(P4:P25)</f>
        <v>30.844999999999999</v>
      </c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  <c r="CJ26" s="97"/>
      <c r="CK26" s="97"/>
      <c r="CL26" s="97"/>
      <c r="CM26" s="97"/>
      <c r="CN26" s="97"/>
      <c r="CO26" s="97"/>
      <c r="CP26" s="97"/>
      <c r="CQ26" s="97"/>
      <c r="CR26" s="97"/>
      <c r="CS26" s="97"/>
      <c r="CT26" s="97"/>
      <c r="CU26" s="97"/>
      <c r="CV26" s="97"/>
      <c r="CW26" s="97"/>
      <c r="CX26" s="97"/>
      <c r="CY26" s="97"/>
      <c r="CZ26" s="97"/>
      <c r="DA26" s="97"/>
      <c r="DB26" s="97"/>
      <c r="DC26" s="97"/>
      <c r="DD26" s="97"/>
      <c r="DE26" s="97"/>
      <c r="DF26" s="97"/>
      <c r="DG26" s="97"/>
      <c r="DH26" s="97"/>
      <c r="DI26" s="97"/>
      <c r="DJ26" s="97"/>
      <c r="DK26" s="97"/>
      <c r="DL26" s="97"/>
      <c r="DM26" s="97"/>
      <c r="DN26" s="97"/>
      <c r="DO26" s="97"/>
      <c r="DP26" s="97"/>
      <c r="DQ26" s="97"/>
      <c r="DR26" s="97"/>
      <c r="DS26" s="97"/>
      <c r="DT26" s="97"/>
      <c r="DU26" s="97"/>
      <c r="DV26" s="97"/>
      <c r="DW26" s="97"/>
      <c r="DX26" s="97"/>
      <c r="DY26" s="97"/>
      <c r="DZ26" s="97"/>
      <c r="EA26" s="97"/>
      <c r="EB26" s="97"/>
      <c r="EC26" s="97"/>
      <c r="ED26" s="97"/>
      <c r="EE26" s="97"/>
      <c r="EF26" s="97"/>
      <c r="EG26" s="97"/>
      <c r="EH26" s="97"/>
      <c r="EI26" s="97"/>
      <c r="EJ26" s="97"/>
      <c r="EK26" s="97"/>
      <c r="EL26" s="97"/>
      <c r="EM26" s="97"/>
      <c r="EN26" s="97"/>
      <c r="EO26" s="97"/>
      <c r="EP26" s="97"/>
      <c r="EQ26" s="97"/>
      <c r="ER26" s="97"/>
      <c r="ES26" s="97"/>
      <c r="ET26" s="97"/>
      <c r="EU26" s="97"/>
      <c r="EV26" s="97"/>
      <c r="EW26" s="97"/>
      <c r="EX26" s="97"/>
      <c r="EY26" s="97"/>
      <c r="EZ26" s="97"/>
      <c r="FA26" s="97"/>
      <c r="FB26" s="97"/>
      <c r="FC26" s="97"/>
      <c r="FD26" s="97"/>
      <c r="FE26" s="97"/>
      <c r="FF26" s="97"/>
      <c r="FG26" s="97"/>
      <c r="FH26" s="97"/>
      <c r="FI26" s="97"/>
      <c r="FJ26" s="97"/>
      <c r="FK26" s="97"/>
      <c r="FL26" s="97"/>
      <c r="FM26" s="97"/>
      <c r="FN26" s="97"/>
      <c r="FO26" s="97"/>
      <c r="FP26" s="97"/>
      <c r="FQ26" s="97"/>
      <c r="FR26" s="97"/>
      <c r="FS26" s="97"/>
      <c r="FT26" s="97"/>
      <c r="FU26" s="97"/>
      <c r="FV26" s="97"/>
      <c r="FW26" s="97"/>
      <c r="FX26" s="97"/>
      <c r="FY26" s="97"/>
      <c r="FZ26" s="97"/>
      <c r="GA26" s="97"/>
      <c r="GB26" s="97"/>
      <c r="GC26" s="97"/>
      <c r="GD26" s="97"/>
      <c r="GE26" s="97"/>
      <c r="GF26" s="97"/>
      <c r="GG26" s="97"/>
      <c r="GH26" s="97"/>
      <c r="GI26" s="97"/>
      <c r="GJ26" s="97"/>
      <c r="GK26" s="97"/>
      <c r="GL26" s="97"/>
      <c r="GM26" s="97"/>
      <c r="GN26" s="97"/>
      <c r="GO26" s="97"/>
      <c r="GP26" s="97"/>
      <c r="GQ26" s="97"/>
      <c r="GR26" s="97"/>
      <c r="GS26" s="97"/>
      <c r="GT26" s="97"/>
      <c r="GU26" s="97"/>
      <c r="GV26" s="97"/>
      <c r="GW26" s="97"/>
      <c r="GX26" s="97"/>
      <c r="GY26" s="97"/>
      <c r="GZ26" s="97"/>
      <c r="HA26" s="97"/>
      <c r="HB26" s="97"/>
      <c r="HC26" s="97"/>
      <c r="HD26" s="97"/>
      <c r="HE26" s="97"/>
      <c r="HF26" s="97"/>
      <c r="HG26" s="97"/>
      <c r="HH26" s="97"/>
      <c r="HI26" s="97"/>
      <c r="HJ26" s="97"/>
      <c r="HK26" s="97"/>
      <c r="HL26" s="97"/>
      <c r="HM26" s="97"/>
      <c r="HN26" s="97"/>
      <c r="HO26" s="97"/>
      <c r="HP26" s="97"/>
      <c r="HQ26" s="97"/>
      <c r="HR26" s="97"/>
      <c r="HS26" s="97"/>
      <c r="HT26" s="97"/>
      <c r="HU26" s="97"/>
      <c r="HV26" s="97"/>
      <c r="HW26" s="97"/>
      <c r="HX26" s="97"/>
      <c r="HY26" s="97"/>
      <c r="HZ26" s="97"/>
      <c r="IA26" s="97"/>
      <c r="IB26" s="97"/>
      <c r="IC26" s="97"/>
      <c r="ID26" s="97"/>
      <c r="IE26" s="97"/>
      <c r="IF26" s="97"/>
      <c r="IG26" s="97"/>
      <c r="IH26" s="97"/>
      <c r="II26" s="97"/>
      <c r="IJ26" s="97"/>
      <c r="IK26" s="97"/>
      <c r="IL26" s="97"/>
      <c r="IM26" s="97"/>
      <c r="IN26" s="97"/>
      <c r="IO26" s="97"/>
      <c r="IP26" s="97"/>
      <c r="IQ26" s="97"/>
      <c r="IR26" s="97"/>
      <c r="IS26" s="97"/>
      <c r="IT26" s="97"/>
      <c r="IU26" s="97"/>
      <c r="IV26" s="97"/>
      <c r="IW26" s="97"/>
      <c r="IX26" s="97"/>
      <c r="IY26" s="97"/>
      <c r="IZ26" s="97"/>
      <c r="JA26" s="97"/>
      <c r="JB26" s="97"/>
      <c r="JC26" s="97"/>
      <c r="JD26" s="97"/>
      <c r="JE26" s="97"/>
      <c r="JF26" s="97"/>
      <c r="JG26" s="97"/>
      <c r="JH26" s="97"/>
      <c r="JI26" s="97"/>
      <c r="JJ26" s="97"/>
      <c r="JK26" s="97"/>
      <c r="JL26" s="97"/>
      <c r="JM26" s="97"/>
      <c r="JN26" s="97"/>
      <c r="JO26" s="97"/>
      <c r="JP26" s="97"/>
      <c r="JQ26" s="97"/>
      <c r="JR26" s="97"/>
      <c r="JS26" s="97"/>
      <c r="JT26" s="97"/>
      <c r="JU26" s="97"/>
      <c r="JV26" s="97"/>
      <c r="JW26" s="97"/>
      <c r="JX26" s="97"/>
      <c r="JY26" s="97"/>
      <c r="JZ26" s="97"/>
      <c r="KA26" s="97"/>
      <c r="KB26" s="97"/>
      <c r="KC26" s="97"/>
      <c r="KD26" s="97"/>
      <c r="KE26" s="97"/>
      <c r="KF26" s="97"/>
      <c r="KG26" s="97"/>
      <c r="KH26" s="97"/>
      <c r="KI26" s="97"/>
      <c r="KJ26" s="97"/>
      <c r="KK26" s="97"/>
      <c r="KL26" s="97"/>
      <c r="KM26" s="97"/>
      <c r="KN26" s="97"/>
      <c r="KO26" s="97"/>
      <c r="KP26" s="97"/>
      <c r="KQ26" s="97"/>
      <c r="KR26" s="97"/>
      <c r="KS26" s="97"/>
      <c r="KT26" s="97"/>
      <c r="KU26" s="97"/>
      <c r="KV26" s="97"/>
      <c r="KW26" s="97"/>
      <c r="KX26" s="97"/>
      <c r="KY26" s="97"/>
      <c r="KZ26" s="97"/>
      <c r="LA26" s="97"/>
      <c r="LB26" s="97"/>
      <c r="LC26" s="97"/>
      <c r="LD26" s="97"/>
      <c r="LE26" s="97"/>
      <c r="LF26" s="97"/>
      <c r="LG26" s="97"/>
      <c r="LH26" s="97"/>
      <c r="LI26" s="97"/>
      <c r="LJ26" s="97"/>
      <c r="LK26" s="97"/>
      <c r="LL26" s="97"/>
      <c r="LM26" s="97"/>
      <c r="LN26" s="97"/>
      <c r="LO26" s="97"/>
      <c r="LP26" s="97"/>
      <c r="LQ26" s="97"/>
      <c r="LR26" s="97"/>
      <c r="LS26" s="97"/>
      <c r="LT26" s="97"/>
      <c r="LU26" s="97"/>
      <c r="LV26" s="97"/>
      <c r="LW26" s="97"/>
      <c r="LX26" s="97"/>
      <c r="LY26" s="97"/>
      <c r="LZ26" s="97"/>
      <c r="MA26" s="97"/>
      <c r="MB26" s="97"/>
      <c r="MC26" s="97"/>
      <c r="MD26" s="97"/>
      <c r="ME26" s="97"/>
      <c r="MF26" s="97"/>
      <c r="MG26" s="97"/>
      <c r="MH26" s="97"/>
      <c r="MI26" s="97"/>
      <c r="MJ26" s="97"/>
      <c r="MK26" s="97"/>
      <c r="ML26" s="97"/>
      <c r="MM26" s="97"/>
      <c r="MN26" s="97"/>
      <c r="MO26" s="97"/>
      <c r="MP26" s="97"/>
      <c r="MQ26" s="97"/>
      <c r="MR26" s="97"/>
      <c r="MS26" s="97"/>
      <c r="MT26" s="97"/>
      <c r="MU26" s="97"/>
      <c r="MV26" s="97"/>
      <c r="MW26" s="97"/>
      <c r="MX26" s="97"/>
      <c r="MY26" s="97"/>
      <c r="MZ26" s="97"/>
      <c r="NA26" s="97"/>
      <c r="NB26" s="97"/>
      <c r="NC26" s="97"/>
      <c r="ND26" s="97"/>
      <c r="NE26" s="97"/>
      <c r="NF26" s="97"/>
      <c r="NG26" s="97"/>
      <c r="NH26" s="97"/>
      <c r="NI26" s="97"/>
      <c r="NJ26" s="97"/>
      <c r="NK26" s="97"/>
      <c r="NL26" s="97"/>
      <c r="NM26" s="97"/>
      <c r="NN26" s="97"/>
      <c r="NO26" s="97"/>
      <c r="NP26" s="97"/>
      <c r="NQ26" s="97"/>
      <c r="NR26" s="97"/>
      <c r="NS26" s="97"/>
      <c r="NT26" s="97"/>
      <c r="NU26" s="97"/>
      <c r="NV26" s="97"/>
      <c r="NW26" s="97"/>
      <c r="NX26" s="97"/>
      <c r="NY26" s="97"/>
      <c r="NZ26" s="97"/>
      <c r="OA26" s="97"/>
      <c r="OB26" s="97"/>
      <c r="OC26" s="97"/>
      <c r="OD26" s="97"/>
      <c r="OE26" s="97"/>
      <c r="OF26" s="97"/>
      <c r="OG26" s="97"/>
      <c r="OH26" s="97"/>
      <c r="OI26" s="97"/>
      <c r="OJ26" s="97"/>
      <c r="OK26" s="97"/>
      <c r="OL26" s="97"/>
      <c r="OM26" s="97"/>
      <c r="ON26" s="97"/>
      <c r="OO26" s="97"/>
      <c r="OP26" s="97"/>
      <c r="OQ26" s="97"/>
      <c r="OR26" s="97"/>
      <c r="OS26" s="97"/>
      <c r="OT26" s="97"/>
      <c r="OU26" s="97"/>
      <c r="OV26" s="97"/>
      <c r="OW26" s="97"/>
      <c r="OX26" s="97"/>
      <c r="OY26" s="97"/>
      <c r="OZ26" s="97"/>
      <c r="PA26" s="97"/>
      <c r="PB26" s="97"/>
      <c r="PC26" s="97"/>
      <c r="PD26" s="97"/>
      <c r="PE26" s="97"/>
      <c r="PF26" s="97"/>
      <c r="PG26" s="97"/>
      <c r="PH26" s="97"/>
      <c r="PI26" s="97"/>
      <c r="PJ26" s="97"/>
      <c r="PK26" s="97"/>
      <c r="PL26" s="97"/>
      <c r="PM26" s="97"/>
      <c r="PN26" s="97"/>
      <c r="PO26" s="97"/>
      <c r="PP26" s="97"/>
      <c r="PQ26" s="97"/>
      <c r="PR26" s="97"/>
      <c r="PS26" s="97"/>
      <c r="PT26" s="97"/>
      <c r="PU26" s="97"/>
      <c r="PV26" s="97"/>
      <c r="PW26" s="97"/>
      <c r="PX26" s="97"/>
      <c r="PY26" s="97"/>
      <c r="PZ26" s="97"/>
      <c r="QA26" s="97"/>
      <c r="QB26" s="97"/>
      <c r="QC26" s="97"/>
      <c r="QD26" s="97"/>
      <c r="QE26" s="97"/>
      <c r="QF26" s="97"/>
      <c r="QG26" s="97"/>
      <c r="QH26" s="97"/>
      <c r="QI26" s="97"/>
      <c r="QJ26" s="97"/>
      <c r="QK26" s="97"/>
      <c r="QL26" s="97"/>
      <c r="QM26" s="97"/>
      <c r="QN26" s="97"/>
      <c r="QO26" s="97"/>
      <c r="QP26" s="97"/>
      <c r="QQ26" s="97"/>
      <c r="QR26" s="97"/>
      <c r="QS26" s="97"/>
      <c r="QT26" s="97"/>
      <c r="QU26" s="97"/>
      <c r="QV26" s="97"/>
      <c r="QW26" s="97"/>
      <c r="QX26" s="97"/>
      <c r="QY26" s="97"/>
      <c r="QZ26" s="97"/>
      <c r="RA26" s="97"/>
      <c r="RB26" s="97"/>
      <c r="RC26" s="97"/>
      <c r="RD26" s="97"/>
      <c r="RE26" s="97"/>
      <c r="RF26" s="97"/>
      <c r="RG26" s="97"/>
      <c r="RH26" s="97"/>
      <c r="RI26" s="97"/>
      <c r="RJ26" s="97"/>
      <c r="RK26" s="97"/>
      <c r="RL26" s="97"/>
      <c r="RM26" s="97"/>
      <c r="RN26" s="97"/>
      <c r="RO26" s="97"/>
      <c r="RP26" s="97"/>
      <c r="RQ26" s="97"/>
      <c r="RR26" s="97"/>
      <c r="RS26" s="97"/>
      <c r="RT26" s="97"/>
      <c r="RU26" s="97"/>
      <c r="RV26" s="97"/>
      <c r="RW26" s="97"/>
      <c r="RX26" s="97"/>
      <c r="RY26" s="97"/>
      <c r="RZ26" s="97"/>
      <c r="SA26" s="97"/>
      <c r="SB26" s="97"/>
      <c r="SC26" s="97"/>
      <c r="SD26" s="97"/>
      <c r="SE26" s="97"/>
      <c r="SF26" s="97"/>
      <c r="SG26" s="97"/>
      <c r="SH26" s="97"/>
      <c r="SI26" s="97"/>
      <c r="SJ26" s="97"/>
      <c r="SK26" s="97"/>
      <c r="SL26" s="97"/>
      <c r="SM26" s="97"/>
      <c r="SN26" s="97"/>
      <c r="SO26" s="97"/>
      <c r="SP26" s="97"/>
      <c r="SQ26" s="97"/>
      <c r="SR26" s="97"/>
      <c r="SS26" s="97"/>
      <c r="ST26" s="97"/>
      <c r="SU26" s="97"/>
      <c r="SV26" s="97"/>
      <c r="SW26" s="97"/>
      <c r="SX26" s="97"/>
      <c r="SY26" s="97"/>
      <c r="SZ26" s="97"/>
      <c r="TA26" s="97"/>
      <c r="TB26" s="97"/>
      <c r="TC26" s="97"/>
      <c r="TD26" s="97"/>
      <c r="TE26" s="97"/>
      <c r="TF26" s="97"/>
      <c r="TG26" s="97"/>
      <c r="TH26" s="97"/>
      <c r="TI26" s="97"/>
      <c r="TJ26" s="97"/>
      <c r="TK26" s="97"/>
      <c r="TL26" s="97"/>
      <c r="TM26" s="97"/>
      <c r="TN26" s="97"/>
      <c r="TO26" s="97"/>
      <c r="TP26" s="97"/>
      <c r="TQ26" s="97"/>
      <c r="TR26" s="97"/>
      <c r="TS26" s="97"/>
      <c r="TT26" s="97"/>
      <c r="TU26" s="97"/>
      <c r="TV26" s="97"/>
      <c r="TW26" s="97"/>
      <c r="TX26" s="97"/>
      <c r="TY26" s="97"/>
      <c r="TZ26" s="97"/>
      <c r="UA26" s="97"/>
      <c r="UB26" s="97"/>
      <c r="UC26" s="97"/>
      <c r="UD26" s="97"/>
      <c r="UE26" s="97"/>
      <c r="UF26" s="97"/>
      <c r="UG26" s="97"/>
      <c r="UH26" s="97"/>
      <c r="UI26" s="97"/>
      <c r="UJ26" s="97"/>
      <c r="UK26" s="97"/>
      <c r="UL26" s="97"/>
      <c r="UM26" s="97"/>
      <c r="UN26" s="97"/>
      <c r="UO26" s="97"/>
      <c r="UP26" s="97"/>
      <c r="UQ26" s="97"/>
      <c r="UR26" s="97"/>
      <c r="US26" s="97"/>
      <c r="UT26" s="97"/>
      <c r="UU26" s="97"/>
      <c r="UV26" s="97"/>
      <c r="UW26" s="97"/>
      <c r="UX26" s="97"/>
      <c r="UY26" s="97"/>
      <c r="UZ26" s="97"/>
      <c r="VA26" s="97"/>
      <c r="VB26" s="97"/>
      <c r="VC26" s="97"/>
      <c r="VD26" s="97"/>
      <c r="VE26" s="97"/>
      <c r="VF26" s="97"/>
      <c r="VG26" s="97"/>
      <c r="VH26" s="97"/>
      <c r="VI26" s="97"/>
      <c r="VJ26" s="97"/>
      <c r="VK26" s="97"/>
      <c r="VL26" s="97"/>
      <c r="VM26" s="97"/>
      <c r="VN26" s="97"/>
      <c r="VO26" s="97"/>
      <c r="VP26" s="97"/>
      <c r="VQ26" s="97"/>
      <c r="VR26" s="97"/>
      <c r="VS26" s="97"/>
      <c r="VT26" s="97"/>
      <c r="VU26" s="97"/>
      <c r="VV26" s="97"/>
      <c r="VW26" s="97"/>
      <c r="VX26" s="97"/>
      <c r="VY26" s="97"/>
      <c r="VZ26" s="97"/>
      <c r="WA26" s="97"/>
      <c r="WB26" s="97"/>
      <c r="WC26" s="97"/>
      <c r="WD26" s="97"/>
      <c r="WE26" s="97"/>
      <c r="WF26" s="97"/>
      <c r="WG26" s="97"/>
      <c r="WH26" s="97"/>
      <c r="WI26" s="97"/>
      <c r="WJ26" s="97"/>
      <c r="WK26" s="97"/>
      <c r="WL26" s="97"/>
      <c r="WM26" s="97"/>
      <c r="WN26" s="97"/>
      <c r="WO26" s="97"/>
      <c r="WP26" s="97"/>
      <c r="WQ26" s="97"/>
      <c r="WR26" s="97"/>
      <c r="WS26" s="97"/>
      <c r="WT26" s="97"/>
      <c r="WU26" s="97"/>
      <c r="WV26" s="97"/>
      <c r="WW26" s="97"/>
      <c r="WX26" s="97"/>
      <c r="WY26" s="97"/>
      <c r="WZ26" s="97"/>
      <c r="XA26" s="97"/>
      <c r="XB26" s="97"/>
      <c r="XC26" s="97"/>
      <c r="XD26" s="97"/>
      <c r="XE26" s="97"/>
      <c r="XF26" s="97"/>
      <c r="XG26" s="97"/>
      <c r="XH26" s="97"/>
      <c r="XI26" s="97"/>
      <c r="XJ26" s="97"/>
      <c r="XK26" s="97"/>
      <c r="XL26" s="97"/>
      <c r="XM26" s="97"/>
      <c r="XN26" s="97"/>
      <c r="XO26" s="97"/>
      <c r="XP26" s="97"/>
      <c r="XQ26" s="97"/>
      <c r="XR26" s="97"/>
      <c r="XS26" s="97"/>
      <c r="XT26" s="97"/>
      <c r="XU26" s="97"/>
      <c r="XV26" s="97"/>
      <c r="XW26" s="97"/>
      <c r="XX26" s="97"/>
      <c r="XY26" s="97"/>
      <c r="XZ26" s="97"/>
      <c r="YA26" s="97"/>
      <c r="YB26" s="97"/>
      <c r="YC26" s="97"/>
      <c r="YD26" s="97"/>
      <c r="YE26" s="97"/>
      <c r="YF26" s="97"/>
      <c r="YG26" s="97"/>
      <c r="YH26" s="97"/>
      <c r="YI26" s="97"/>
      <c r="YJ26" s="97"/>
      <c r="YK26" s="97"/>
      <c r="YL26" s="97"/>
      <c r="YM26" s="97"/>
      <c r="YN26" s="97"/>
      <c r="YO26" s="97"/>
      <c r="YP26" s="97"/>
      <c r="YQ26" s="97"/>
      <c r="YR26" s="97"/>
      <c r="YS26" s="97"/>
      <c r="YT26" s="97"/>
      <c r="YU26" s="97"/>
      <c r="YV26" s="97"/>
      <c r="YW26" s="97"/>
      <c r="YX26" s="97"/>
      <c r="YY26" s="97"/>
      <c r="YZ26" s="97"/>
      <c r="ZA26" s="97"/>
      <c r="ZB26" s="97"/>
      <c r="ZC26" s="97"/>
      <c r="ZD26" s="97"/>
      <c r="ZE26" s="97"/>
      <c r="ZF26" s="97"/>
      <c r="ZG26" s="97"/>
      <c r="ZH26" s="97"/>
      <c r="ZI26" s="97"/>
      <c r="ZJ26" s="97"/>
      <c r="ZK26" s="97"/>
      <c r="ZL26" s="97"/>
      <c r="ZM26" s="97"/>
      <c r="ZN26" s="97"/>
      <c r="ZO26" s="97"/>
      <c r="ZP26" s="97"/>
      <c r="ZQ26" s="97"/>
      <c r="ZR26" s="97"/>
      <c r="ZS26" s="97"/>
      <c r="ZT26" s="97"/>
      <c r="ZU26" s="97"/>
      <c r="ZV26" s="97"/>
      <c r="ZW26" s="97"/>
      <c r="ZX26" s="97"/>
      <c r="ZY26" s="97"/>
      <c r="ZZ26" s="97"/>
      <c r="AAA26" s="97"/>
      <c r="AAB26" s="97"/>
      <c r="AAC26" s="97"/>
      <c r="AAD26" s="97"/>
      <c r="AAE26" s="97"/>
      <c r="AAF26" s="97"/>
      <c r="AAG26" s="97"/>
      <c r="AAH26" s="97"/>
      <c r="AAI26" s="97"/>
      <c r="AAJ26" s="97"/>
      <c r="AAK26" s="97"/>
      <c r="AAL26" s="97"/>
      <c r="AAM26" s="97"/>
      <c r="AAN26" s="97"/>
      <c r="AAO26" s="97"/>
      <c r="AAP26" s="97"/>
      <c r="AAQ26" s="97"/>
      <c r="AAR26" s="97"/>
      <c r="AAS26" s="97"/>
      <c r="AAT26" s="97"/>
      <c r="AAU26" s="97"/>
      <c r="AAV26" s="97"/>
      <c r="AAW26" s="97"/>
      <c r="AAX26" s="97"/>
      <c r="AAY26" s="97"/>
      <c r="AAZ26" s="97"/>
      <c r="ABA26" s="97"/>
      <c r="ABB26" s="97"/>
      <c r="ABC26" s="97"/>
      <c r="ABD26" s="97"/>
      <c r="ABE26" s="97"/>
      <c r="ABF26" s="97"/>
      <c r="ABG26" s="97"/>
      <c r="ABH26" s="97"/>
      <c r="ABI26" s="97"/>
      <c r="ABJ26" s="97"/>
      <c r="ABK26" s="97"/>
      <c r="ABL26" s="97"/>
      <c r="ABM26" s="97"/>
      <c r="ABN26" s="97"/>
      <c r="ABO26" s="97"/>
      <c r="ABP26" s="97"/>
      <c r="ABQ26" s="97"/>
      <c r="ABR26" s="97"/>
      <c r="ABS26" s="97"/>
      <c r="ABT26" s="97"/>
      <c r="ABU26" s="97"/>
      <c r="ABV26" s="97"/>
      <c r="ABW26" s="97"/>
      <c r="ABX26" s="97"/>
      <c r="ABY26" s="97"/>
      <c r="ABZ26" s="97"/>
      <c r="ACA26" s="97"/>
      <c r="ACB26" s="97"/>
      <c r="ACC26" s="97"/>
      <c r="ACD26" s="97"/>
      <c r="ACE26" s="97"/>
      <c r="ACF26" s="97"/>
      <c r="ACG26" s="97"/>
      <c r="ACH26" s="97"/>
      <c r="ACI26" s="97"/>
      <c r="ACJ26" s="97"/>
      <c r="ACK26" s="97"/>
      <c r="ACL26" s="97"/>
      <c r="ACM26" s="97"/>
      <c r="ACN26" s="97"/>
      <c r="ACO26" s="97"/>
      <c r="ACP26" s="97"/>
      <c r="ACQ26" s="97"/>
      <c r="ACR26" s="97"/>
      <c r="ACS26" s="97"/>
      <c r="ACT26" s="97"/>
      <c r="ACU26" s="97"/>
      <c r="ACV26" s="97"/>
      <c r="ACW26" s="97"/>
      <c r="ACX26" s="97"/>
      <c r="ACY26" s="97"/>
      <c r="ACZ26" s="97"/>
      <c r="ADA26" s="97"/>
      <c r="ADB26" s="97"/>
      <c r="ADC26" s="97"/>
      <c r="ADD26" s="97"/>
      <c r="ADE26" s="97"/>
      <c r="ADF26" s="97"/>
      <c r="ADG26" s="97"/>
      <c r="ADH26" s="97"/>
      <c r="ADI26" s="97"/>
      <c r="ADJ26" s="97"/>
      <c r="ADK26" s="97"/>
      <c r="ADL26" s="97"/>
      <c r="ADM26" s="97"/>
      <c r="ADN26" s="97"/>
      <c r="ADO26" s="97"/>
      <c r="ADP26" s="97"/>
      <c r="ADQ26" s="97"/>
      <c r="ADR26" s="97"/>
      <c r="ADS26" s="97"/>
      <c r="ADT26" s="97"/>
      <c r="ADU26" s="97"/>
      <c r="ADV26" s="97"/>
      <c r="ADW26" s="97"/>
      <c r="ADX26" s="97"/>
      <c r="ADY26" s="97"/>
      <c r="ADZ26" s="97"/>
      <c r="AEA26" s="97"/>
      <c r="AEB26" s="97"/>
      <c r="AEC26" s="97"/>
      <c r="AED26" s="97"/>
      <c r="AEE26" s="97"/>
      <c r="AEF26" s="97"/>
      <c r="AEG26" s="97"/>
      <c r="AEH26" s="97"/>
      <c r="AEI26" s="97"/>
      <c r="AEJ26" s="97"/>
      <c r="AEK26" s="97"/>
      <c r="AEL26" s="97"/>
      <c r="AEM26" s="97"/>
      <c r="AEN26" s="97"/>
      <c r="AEO26" s="97"/>
      <c r="AEP26" s="97"/>
      <c r="AEQ26" s="97"/>
      <c r="AER26" s="97"/>
      <c r="AES26" s="97"/>
      <c r="AET26" s="97"/>
      <c r="AEU26" s="97"/>
      <c r="AEV26" s="97"/>
      <c r="AEW26" s="97"/>
      <c r="AEX26" s="97"/>
      <c r="AEY26" s="97"/>
      <c r="AEZ26" s="97"/>
      <c r="AFA26" s="97"/>
      <c r="AFB26" s="97"/>
      <c r="AFC26" s="97"/>
      <c r="AFD26" s="97"/>
      <c r="AFE26" s="97"/>
      <c r="AFF26" s="97"/>
      <c r="AFG26" s="97"/>
      <c r="AFH26" s="97"/>
      <c r="AFI26" s="97"/>
      <c r="AFJ26" s="97"/>
      <c r="AFK26" s="97"/>
      <c r="AFL26" s="97"/>
      <c r="AFM26" s="97"/>
      <c r="AFN26" s="97"/>
      <c r="AFO26" s="97"/>
      <c r="AFP26" s="97"/>
      <c r="AFQ26" s="97"/>
      <c r="AFR26" s="97"/>
      <c r="AFS26" s="97"/>
      <c r="AFT26" s="97"/>
      <c r="AFU26" s="97"/>
      <c r="AFV26" s="97"/>
      <c r="AFW26" s="97"/>
      <c r="AFX26" s="97"/>
      <c r="AFY26" s="97"/>
      <c r="AFZ26" s="97"/>
      <c r="AGA26" s="97"/>
      <c r="AGB26" s="97"/>
      <c r="AGC26" s="97"/>
      <c r="AGD26" s="97"/>
      <c r="AGE26" s="97"/>
      <c r="AGF26" s="97"/>
      <c r="AGG26" s="97"/>
      <c r="AGH26" s="97"/>
      <c r="AGI26" s="97"/>
      <c r="AGJ26" s="97"/>
      <c r="AGK26" s="97"/>
      <c r="AGL26" s="97"/>
      <c r="AGM26" s="97"/>
      <c r="AGN26" s="97"/>
      <c r="AGO26" s="97"/>
      <c r="AGP26" s="97"/>
      <c r="AGQ26" s="97"/>
      <c r="AGR26" s="97"/>
      <c r="AGS26" s="97"/>
      <c r="AGT26" s="97"/>
      <c r="AGU26" s="97"/>
      <c r="AGV26" s="97"/>
      <c r="AGW26" s="97"/>
      <c r="AGX26" s="97"/>
      <c r="AGY26" s="97"/>
      <c r="AGZ26" s="97"/>
      <c r="AHA26" s="97"/>
      <c r="AHB26" s="97"/>
      <c r="AHC26" s="97"/>
      <c r="AHD26" s="97"/>
      <c r="AHE26" s="97"/>
      <c r="AHF26" s="97"/>
      <c r="AHG26" s="97"/>
      <c r="AHH26" s="97"/>
      <c r="AHI26" s="97"/>
      <c r="AHJ26" s="97"/>
      <c r="AHK26" s="97"/>
      <c r="AHL26" s="97"/>
      <c r="AHM26" s="97"/>
      <c r="AHN26" s="97"/>
      <c r="AHO26" s="97"/>
      <c r="AHP26" s="97"/>
      <c r="AHQ26" s="97"/>
      <c r="AHR26" s="97"/>
      <c r="AHS26" s="97"/>
      <c r="AHT26" s="97"/>
      <c r="AHU26" s="97"/>
      <c r="AHV26" s="97"/>
      <c r="AHW26" s="97"/>
      <c r="AHX26" s="97"/>
      <c r="AHY26" s="97"/>
      <c r="AHZ26" s="97"/>
      <c r="AIA26" s="97"/>
      <c r="AIB26" s="97"/>
      <c r="AIC26" s="97"/>
      <c r="AID26" s="97"/>
      <c r="AIE26" s="97"/>
      <c r="AIF26" s="97"/>
      <c r="AIG26" s="97"/>
      <c r="AIH26" s="97"/>
      <c r="AII26" s="114"/>
      <c r="AIJ26" s="114"/>
      <c r="AIK26" s="114"/>
      <c r="AIL26" s="114"/>
      <c r="AIM26" s="114"/>
      <c r="AIN26" s="114"/>
      <c r="AIO26" s="114"/>
      <c r="AIP26" s="114"/>
      <c r="AIQ26" s="114"/>
      <c r="AIR26" s="114"/>
      <c r="AIS26" s="114"/>
      <c r="AIT26" s="114"/>
      <c r="AIU26" s="114"/>
      <c r="AIV26" s="114"/>
      <c r="AIW26" s="114"/>
      <c r="AIX26" s="114"/>
      <c r="AIY26" s="114"/>
      <c r="AIZ26" s="114"/>
      <c r="AJA26" s="114"/>
      <c r="AJB26" s="114"/>
      <c r="AJC26" s="114"/>
      <c r="AJD26" s="114"/>
      <c r="AJE26" s="114"/>
      <c r="AJF26" s="114"/>
      <c r="AJG26" s="114"/>
      <c r="AJH26" s="114"/>
      <c r="AJI26" s="114"/>
      <c r="AJJ26" s="114"/>
      <c r="AJK26" s="114"/>
      <c r="AJL26" s="114"/>
      <c r="AJM26" s="114"/>
      <c r="AJN26" s="114"/>
      <c r="AJO26" s="114"/>
      <c r="AJP26" s="114"/>
      <c r="AJQ26" s="114"/>
      <c r="AJR26" s="114"/>
      <c r="AJS26" s="114"/>
      <c r="AJT26" s="114"/>
      <c r="AJU26" s="114"/>
      <c r="AJV26" s="114"/>
      <c r="AJW26" s="114"/>
      <c r="AJX26" s="114"/>
      <c r="AJY26" s="114"/>
      <c r="AJZ26" s="114"/>
      <c r="AKA26" s="114"/>
      <c r="AKB26" s="114"/>
      <c r="AKC26" s="114"/>
      <c r="AKD26" s="114"/>
      <c r="AKE26" s="114"/>
      <c r="AKF26" s="114"/>
      <c r="AKG26" s="114"/>
      <c r="AKH26" s="114"/>
      <c r="AKI26" s="114"/>
      <c r="AKJ26" s="114"/>
      <c r="AKK26" s="114"/>
      <c r="AKL26" s="114"/>
      <c r="AKM26" s="114"/>
      <c r="AKN26" s="114"/>
      <c r="AKO26" s="114"/>
      <c r="AKP26" s="114"/>
      <c r="AKQ26" s="114"/>
      <c r="AKR26" s="114"/>
      <c r="AKS26" s="114"/>
      <c r="AKT26" s="114"/>
      <c r="AKU26" s="114"/>
      <c r="AKV26" s="114"/>
      <c r="AKW26" s="114"/>
      <c r="AKX26" s="114"/>
      <c r="AKY26" s="114"/>
      <c r="AKZ26" s="114"/>
      <c r="ALA26" s="114"/>
      <c r="ALB26" s="114"/>
      <c r="ALC26" s="114"/>
      <c r="ALD26" s="114"/>
      <c r="ALE26" s="114"/>
      <c r="ALF26" s="114"/>
      <c r="ALG26" s="114"/>
      <c r="ALH26" s="114"/>
      <c r="ALI26" s="114"/>
      <c r="ALJ26" s="114"/>
      <c r="ALK26" s="114"/>
      <c r="ALL26" s="114"/>
      <c r="ALM26" s="114"/>
      <c r="ALN26" s="114"/>
      <c r="ALO26" s="114"/>
      <c r="ALP26" s="114"/>
      <c r="ALQ26" s="114"/>
      <c r="ALR26" s="114"/>
      <c r="ALS26" s="114"/>
      <c r="ALT26" s="114"/>
      <c r="ALU26" s="114"/>
      <c r="ALV26" s="114"/>
      <c r="ALW26" s="114"/>
      <c r="ALX26" s="114"/>
      <c r="ALY26" s="114"/>
      <c r="ALZ26" s="114"/>
      <c r="AMA26" s="114"/>
    </row>
    <row r="27" spans="1:1015">
      <c r="A27" s="97"/>
      <c r="B27" s="97"/>
      <c r="C27" s="97"/>
      <c r="D27" s="97"/>
      <c r="E27" s="100"/>
      <c r="F27" s="97"/>
      <c r="H27" s="100"/>
      <c r="I27" s="97"/>
      <c r="J27" s="100"/>
      <c r="K27" s="100"/>
      <c r="L27" s="97"/>
      <c r="M27" s="100"/>
      <c r="N27" s="100"/>
      <c r="O27" s="97"/>
      <c r="P27" s="100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7"/>
      <c r="BK27" s="97"/>
      <c r="BL27" s="97"/>
      <c r="BM27" s="97"/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7"/>
      <c r="BZ27" s="97"/>
      <c r="CA27" s="97"/>
      <c r="CB27" s="97"/>
      <c r="CC27" s="97"/>
      <c r="CD27" s="97"/>
      <c r="CE27" s="97"/>
      <c r="CF27" s="97"/>
      <c r="CG27" s="97"/>
      <c r="CH27" s="97"/>
      <c r="CI27" s="97"/>
      <c r="CJ27" s="97"/>
      <c r="CK27" s="97"/>
      <c r="CL27" s="97"/>
      <c r="CM27" s="97"/>
      <c r="CN27" s="97"/>
      <c r="CO27" s="97"/>
      <c r="CP27" s="97"/>
      <c r="CQ27" s="97"/>
      <c r="CR27" s="97"/>
      <c r="CS27" s="97"/>
      <c r="CT27" s="97"/>
      <c r="CU27" s="97"/>
      <c r="CV27" s="97"/>
      <c r="CW27" s="97"/>
      <c r="CX27" s="97"/>
      <c r="CY27" s="97"/>
      <c r="CZ27" s="97"/>
      <c r="DA27" s="97"/>
      <c r="DB27" s="97"/>
      <c r="DC27" s="97"/>
      <c r="DD27" s="97"/>
      <c r="DE27" s="97"/>
      <c r="DF27" s="97"/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97"/>
      <c r="DR27" s="97"/>
      <c r="DS27" s="97"/>
      <c r="DT27" s="97"/>
      <c r="DU27" s="97"/>
      <c r="DV27" s="97"/>
      <c r="DW27" s="97"/>
      <c r="DX27" s="97"/>
      <c r="DY27" s="97"/>
      <c r="DZ27" s="97"/>
      <c r="EA27" s="97"/>
      <c r="EB27" s="97"/>
      <c r="EC27" s="97"/>
      <c r="ED27" s="97"/>
      <c r="EE27" s="97"/>
      <c r="EF27" s="97"/>
      <c r="EG27" s="97"/>
      <c r="EH27" s="97"/>
      <c r="EI27" s="97"/>
      <c r="EJ27" s="97"/>
      <c r="EK27" s="97"/>
      <c r="EL27" s="97"/>
      <c r="EM27" s="97"/>
      <c r="EN27" s="97"/>
      <c r="EO27" s="97"/>
      <c r="EP27" s="97"/>
      <c r="EQ27" s="97"/>
      <c r="ER27" s="97"/>
      <c r="ES27" s="97"/>
      <c r="ET27" s="97"/>
      <c r="EU27" s="97"/>
      <c r="EV27" s="97"/>
      <c r="EW27" s="97"/>
      <c r="EX27" s="97"/>
      <c r="EY27" s="97"/>
      <c r="EZ27" s="97"/>
      <c r="FA27" s="97"/>
      <c r="FB27" s="97"/>
      <c r="FC27" s="97"/>
      <c r="FD27" s="97"/>
      <c r="FE27" s="97"/>
      <c r="FF27" s="97"/>
      <c r="FG27" s="97"/>
      <c r="FH27" s="97"/>
      <c r="FI27" s="97"/>
      <c r="FJ27" s="97"/>
      <c r="FK27" s="97"/>
      <c r="FL27" s="97"/>
      <c r="FM27" s="97"/>
      <c r="FN27" s="97"/>
      <c r="FO27" s="97"/>
      <c r="FP27" s="97"/>
      <c r="FQ27" s="97"/>
      <c r="FR27" s="97"/>
      <c r="FS27" s="97"/>
      <c r="FT27" s="97"/>
      <c r="FU27" s="97"/>
      <c r="FV27" s="97"/>
      <c r="FW27" s="97"/>
      <c r="FX27" s="97"/>
      <c r="FY27" s="97"/>
      <c r="FZ27" s="97"/>
      <c r="GA27" s="97"/>
      <c r="GB27" s="97"/>
      <c r="GC27" s="97"/>
      <c r="GD27" s="97"/>
      <c r="GE27" s="97"/>
      <c r="GF27" s="97"/>
      <c r="GG27" s="97"/>
      <c r="GH27" s="97"/>
      <c r="GI27" s="97"/>
      <c r="GJ27" s="97"/>
      <c r="GK27" s="97"/>
      <c r="GL27" s="97"/>
      <c r="GM27" s="97"/>
      <c r="GN27" s="97"/>
      <c r="GO27" s="97"/>
      <c r="GP27" s="97"/>
      <c r="GQ27" s="97"/>
      <c r="GR27" s="97"/>
      <c r="GS27" s="97"/>
      <c r="GT27" s="97"/>
      <c r="GU27" s="97"/>
      <c r="GV27" s="97"/>
      <c r="GW27" s="97"/>
      <c r="GX27" s="97"/>
      <c r="GY27" s="97"/>
      <c r="GZ27" s="97"/>
      <c r="HA27" s="97"/>
      <c r="HB27" s="97"/>
      <c r="HC27" s="97"/>
      <c r="HD27" s="97"/>
      <c r="HE27" s="97"/>
      <c r="HF27" s="97"/>
      <c r="HG27" s="97"/>
      <c r="HH27" s="97"/>
      <c r="HI27" s="97"/>
      <c r="HJ27" s="97"/>
      <c r="HK27" s="97"/>
      <c r="HL27" s="97"/>
      <c r="HM27" s="97"/>
      <c r="HN27" s="97"/>
      <c r="HO27" s="97"/>
      <c r="HP27" s="97"/>
      <c r="HQ27" s="97"/>
      <c r="HR27" s="97"/>
      <c r="HS27" s="97"/>
      <c r="HT27" s="97"/>
      <c r="HU27" s="97"/>
      <c r="HV27" s="97"/>
      <c r="HW27" s="97"/>
      <c r="HX27" s="97"/>
      <c r="HY27" s="97"/>
      <c r="HZ27" s="97"/>
      <c r="IA27" s="97"/>
      <c r="IB27" s="97"/>
      <c r="IC27" s="97"/>
      <c r="ID27" s="97"/>
      <c r="IE27" s="97"/>
      <c r="IF27" s="97"/>
      <c r="IG27" s="97"/>
      <c r="IH27" s="97"/>
      <c r="II27" s="97"/>
      <c r="IJ27" s="97"/>
      <c r="IK27" s="97"/>
      <c r="IL27" s="97"/>
      <c r="IM27" s="97"/>
      <c r="IN27" s="97"/>
      <c r="IO27" s="97"/>
      <c r="IP27" s="97"/>
      <c r="IQ27" s="97"/>
      <c r="IR27" s="97"/>
      <c r="IS27" s="97"/>
      <c r="IT27" s="97"/>
      <c r="IU27" s="97"/>
      <c r="IV27" s="97"/>
      <c r="IW27" s="97"/>
      <c r="IX27" s="97"/>
      <c r="IY27" s="97"/>
      <c r="IZ27" s="97"/>
      <c r="JA27" s="97"/>
      <c r="JB27" s="97"/>
      <c r="JC27" s="97"/>
      <c r="JD27" s="97"/>
      <c r="JE27" s="97"/>
      <c r="JF27" s="97"/>
      <c r="JG27" s="97"/>
      <c r="JH27" s="97"/>
      <c r="JI27" s="97"/>
      <c r="JJ27" s="97"/>
      <c r="JK27" s="97"/>
      <c r="JL27" s="97"/>
      <c r="JM27" s="97"/>
      <c r="JN27" s="97"/>
      <c r="JO27" s="97"/>
      <c r="JP27" s="97"/>
      <c r="JQ27" s="97"/>
      <c r="JR27" s="97"/>
      <c r="JS27" s="97"/>
      <c r="JT27" s="97"/>
      <c r="JU27" s="97"/>
      <c r="JV27" s="97"/>
      <c r="JW27" s="97"/>
      <c r="JX27" s="97"/>
      <c r="JY27" s="97"/>
      <c r="JZ27" s="97"/>
      <c r="KA27" s="97"/>
      <c r="KB27" s="97"/>
      <c r="KC27" s="97"/>
      <c r="KD27" s="97"/>
      <c r="KE27" s="97"/>
      <c r="KF27" s="97"/>
      <c r="KG27" s="97"/>
      <c r="KH27" s="97"/>
      <c r="KI27" s="97"/>
      <c r="KJ27" s="97"/>
      <c r="KK27" s="97"/>
      <c r="KL27" s="97"/>
      <c r="KM27" s="97"/>
      <c r="KN27" s="97"/>
      <c r="KO27" s="97"/>
      <c r="KP27" s="97"/>
      <c r="KQ27" s="97"/>
      <c r="KR27" s="97"/>
      <c r="KS27" s="97"/>
      <c r="KT27" s="97"/>
      <c r="KU27" s="97"/>
      <c r="KV27" s="97"/>
      <c r="KW27" s="97"/>
      <c r="KX27" s="97"/>
      <c r="KY27" s="97"/>
      <c r="KZ27" s="97"/>
      <c r="LA27" s="97"/>
      <c r="LB27" s="97"/>
      <c r="LC27" s="97"/>
      <c r="LD27" s="97"/>
      <c r="LE27" s="97"/>
      <c r="LF27" s="97"/>
      <c r="LG27" s="97"/>
      <c r="LH27" s="97"/>
      <c r="LI27" s="97"/>
      <c r="LJ27" s="97"/>
      <c r="LK27" s="97"/>
      <c r="LL27" s="97"/>
      <c r="LM27" s="97"/>
      <c r="LN27" s="97"/>
      <c r="LO27" s="97"/>
      <c r="LP27" s="97"/>
      <c r="LQ27" s="97"/>
      <c r="LR27" s="97"/>
      <c r="LS27" s="97"/>
      <c r="LT27" s="97"/>
      <c r="LU27" s="97"/>
      <c r="LV27" s="97"/>
      <c r="LW27" s="97"/>
      <c r="LX27" s="97"/>
      <c r="LY27" s="97"/>
      <c r="LZ27" s="97"/>
      <c r="MA27" s="97"/>
      <c r="MB27" s="97"/>
      <c r="MC27" s="97"/>
      <c r="MD27" s="97"/>
      <c r="ME27" s="97"/>
      <c r="MF27" s="97"/>
      <c r="MG27" s="97"/>
      <c r="MH27" s="97"/>
      <c r="MI27" s="97"/>
      <c r="MJ27" s="97"/>
      <c r="MK27" s="97"/>
      <c r="ML27" s="97"/>
      <c r="MM27" s="97"/>
      <c r="MN27" s="97"/>
      <c r="MO27" s="97"/>
      <c r="MP27" s="97"/>
      <c r="MQ27" s="97"/>
      <c r="MR27" s="97"/>
      <c r="MS27" s="97"/>
      <c r="MT27" s="97"/>
      <c r="MU27" s="97"/>
      <c r="MV27" s="97"/>
      <c r="MW27" s="97"/>
      <c r="MX27" s="97"/>
      <c r="MY27" s="97"/>
      <c r="MZ27" s="97"/>
      <c r="NA27" s="97"/>
      <c r="NB27" s="97"/>
      <c r="NC27" s="97"/>
      <c r="ND27" s="97"/>
      <c r="NE27" s="97"/>
      <c r="NF27" s="97"/>
      <c r="NG27" s="97"/>
      <c r="NH27" s="97"/>
      <c r="NI27" s="97"/>
      <c r="NJ27" s="97"/>
      <c r="NK27" s="97"/>
      <c r="NL27" s="97"/>
      <c r="NM27" s="97"/>
      <c r="NN27" s="97"/>
      <c r="NO27" s="97"/>
      <c r="NP27" s="97"/>
      <c r="NQ27" s="97"/>
      <c r="NR27" s="97"/>
      <c r="NS27" s="97"/>
      <c r="NT27" s="97"/>
      <c r="NU27" s="97"/>
      <c r="NV27" s="97"/>
      <c r="NW27" s="97"/>
      <c r="NX27" s="97"/>
      <c r="NY27" s="97"/>
      <c r="NZ27" s="97"/>
      <c r="OA27" s="97"/>
      <c r="OB27" s="97"/>
      <c r="OC27" s="97"/>
      <c r="OD27" s="97"/>
      <c r="OE27" s="97"/>
      <c r="OF27" s="97"/>
      <c r="OG27" s="97"/>
      <c r="OH27" s="97"/>
      <c r="OI27" s="97"/>
      <c r="OJ27" s="97"/>
      <c r="OK27" s="97"/>
      <c r="OL27" s="97"/>
      <c r="OM27" s="97"/>
      <c r="ON27" s="97"/>
      <c r="OO27" s="97"/>
      <c r="OP27" s="97"/>
      <c r="OQ27" s="97"/>
      <c r="OR27" s="97"/>
      <c r="OS27" s="97"/>
      <c r="OT27" s="97"/>
      <c r="OU27" s="97"/>
      <c r="OV27" s="97"/>
      <c r="OW27" s="97"/>
      <c r="OX27" s="97"/>
      <c r="OY27" s="97"/>
      <c r="OZ27" s="97"/>
      <c r="PA27" s="97"/>
      <c r="PB27" s="97"/>
      <c r="PC27" s="97"/>
      <c r="PD27" s="97"/>
      <c r="PE27" s="97"/>
      <c r="PF27" s="97"/>
      <c r="PG27" s="97"/>
      <c r="PH27" s="97"/>
      <c r="PI27" s="97"/>
      <c r="PJ27" s="97"/>
      <c r="PK27" s="97"/>
      <c r="PL27" s="97"/>
      <c r="PM27" s="97"/>
      <c r="PN27" s="97"/>
      <c r="PO27" s="97"/>
      <c r="PP27" s="97"/>
      <c r="PQ27" s="97"/>
      <c r="PR27" s="97"/>
      <c r="PS27" s="97"/>
      <c r="PT27" s="97"/>
      <c r="PU27" s="97"/>
      <c r="PV27" s="97"/>
      <c r="PW27" s="97"/>
      <c r="PX27" s="97"/>
      <c r="PY27" s="97"/>
      <c r="PZ27" s="97"/>
      <c r="QA27" s="97"/>
      <c r="QB27" s="97"/>
      <c r="QC27" s="97"/>
      <c r="QD27" s="97"/>
      <c r="QE27" s="97"/>
      <c r="QF27" s="97"/>
      <c r="QG27" s="97"/>
      <c r="QH27" s="97"/>
      <c r="QI27" s="97"/>
      <c r="QJ27" s="97"/>
      <c r="QK27" s="97"/>
      <c r="QL27" s="97"/>
      <c r="QM27" s="97"/>
      <c r="QN27" s="97"/>
      <c r="QO27" s="97"/>
      <c r="QP27" s="97"/>
      <c r="QQ27" s="97"/>
      <c r="QR27" s="97"/>
      <c r="QS27" s="97"/>
      <c r="QT27" s="97"/>
      <c r="QU27" s="97"/>
      <c r="QV27" s="97"/>
      <c r="QW27" s="97"/>
      <c r="QX27" s="97"/>
      <c r="QY27" s="97"/>
      <c r="QZ27" s="97"/>
      <c r="RA27" s="97"/>
      <c r="RB27" s="97"/>
      <c r="RC27" s="97"/>
      <c r="RD27" s="97"/>
      <c r="RE27" s="97"/>
      <c r="RF27" s="97"/>
      <c r="RG27" s="97"/>
      <c r="RH27" s="97"/>
      <c r="RI27" s="97"/>
      <c r="RJ27" s="97"/>
      <c r="RK27" s="97"/>
      <c r="RL27" s="97"/>
      <c r="RM27" s="97"/>
      <c r="RN27" s="97"/>
      <c r="RO27" s="97"/>
      <c r="RP27" s="97"/>
      <c r="RQ27" s="97"/>
      <c r="RR27" s="97"/>
      <c r="RS27" s="97"/>
      <c r="RT27" s="97"/>
      <c r="RU27" s="97"/>
      <c r="RV27" s="97"/>
      <c r="RW27" s="97"/>
      <c r="RX27" s="97"/>
      <c r="RY27" s="97"/>
      <c r="RZ27" s="97"/>
      <c r="SA27" s="97"/>
      <c r="SB27" s="97"/>
      <c r="SC27" s="97"/>
      <c r="SD27" s="97"/>
      <c r="SE27" s="97"/>
      <c r="SF27" s="97"/>
      <c r="SG27" s="97"/>
      <c r="SH27" s="97"/>
      <c r="SI27" s="97"/>
      <c r="SJ27" s="97"/>
      <c r="SK27" s="97"/>
      <c r="SL27" s="97"/>
      <c r="SM27" s="97"/>
      <c r="SN27" s="97"/>
      <c r="SO27" s="97"/>
      <c r="SP27" s="97"/>
      <c r="SQ27" s="97"/>
      <c r="SR27" s="97"/>
      <c r="SS27" s="97"/>
      <c r="ST27" s="97"/>
      <c r="SU27" s="97"/>
      <c r="SV27" s="97"/>
      <c r="SW27" s="97"/>
      <c r="SX27" s="97"/>
      <c r="SY27" s="97"/>
      <c r="SZ27" s="97"/>
      <c r="TA27" s="97"/>
      <c r="TB27" s="97"/>
      <c r="TC27" s="97"/>
      <c r="TD27" s="97"/>
      <c r="TE27" s="97"/>
      <c r="TF27" s="97"/>
      <c r="TG27" s="97"/>
      <c r="TH27" s="97"/>
      <c r="TI27" s="97"/>
      <c r="TJ27" s="97"/>
      <c r="TK27" s="97"/>
      <c r="TL27" s="97"/>
      <c r="TM27" s="97"/>
      <c r="TN27" s="97"/>
      <c r="TO27" s="97"/>
      <c r="TP27" s="97"/>
      <c r="TQ27" s="97"/>
      <c r="TR27" s="97"/>
      <c r="TS27" s="97"/>
      <c r="TT27" s="97"/>
      <c r="TU27" s="97"/>
      <c r="TV27" s="97"/>
      <c r="TW27" s="97"/>
      <c r="TX27" s="97"/>
      <c r="TY27" s="97"/>
      <c r="TZ27" s="97"/>
      <c r="UA27" s="97"/>
      <c r="UB27" s="97"/>
      <c r="UC27" s="97"/>
      <c r="UD27" s="97"/>
      <c r="UE27" s="97"/>
      <c r="UF27" s="97"/>
      <c r="UG27" s="97"/>
      <c r="UH27" s="97"/>
      <c r="UI27" s="97"/>
      <c r="UJ27" s="97"/>
      <c r="UK27" s="97"/>
      <c r="UL27" s="97"/>
      <c r="UM27" s="97"/>
      <c r="UN27" s="97"/>
      <c r="UO27" s="97"/>
      <c r="UP27" s="97"/>
      <c r="UQ27" s="97"/>
      <c r="UR27" s="97"/>
      <c r="US27" s="97"/>
      <c r="UT27" s="97"/>
      <c r="UU27" s="97"/>
      <c r="UV27" s="97"/>
      <c r="UW27" s="97"/>
      <c r="UX27" s="97"/>
      <c r="UY27" s="97"/>
      <c r="UZ27" s="97"/>
      <c r="VA27" s="97"/>
      <c r="VB27" s="97"/>
      <c r="VC27" s="97"/>
      <c r="VD27" s="97"/>
      <c r="VE27" s="97"/>
      <c r="VF27" s="97"/>
      <c r="VG27" s="97"/>
      <c r="VH27" s="97"/>
      <c r="VI27" s="97"/>
      <c r="VJ27" s="97"/>
      <c r="VK27" s="97"/>
      <c r="VL27" s="97"/>
      <c r="VM27" s="97"/>
      <c r="VN27" s="97"/>
      <c r="VO27" s="97"/>
      <c r="VP27" s="97"/>
      <c r="VQ27" s="97"/>
      <c r="VR27" s="97"/>
      <c r="VS27" s="97"/>
      <c r="VT27" s="97"/>
      <c r="VU27" s="97"/>
      <c r="VV27" s="97"/>
      <c r="VW27" s="97"/>
      <c r="VX27" s="97"/>
      <c r="VY27" s="97"/>
      <c r="VZ27" s="97"/>
      <c r="WA27" s="97"/>
      <c r="WB27" s="97"/>
      <c r="WC27" s="97"/>
      <c r="WD27" s="97"/>
      <c r="WE27" s="97"/>
      <c r="WF27" s="97"/>
      <c r="WG27" s="97"/>
      <c r="WH27" s="97"/>
      <c r="WI27" s="97"/>
      <c r="WJ27" s="97"/>
      <c r="WK27" s="97"/>
      <c r="WL27" s="97"/>
      <c r="WM27" s="97"/>
      <c r="WN27" s="97"/>
      <c r="WO27" s="97"/>
      <c r="WP27" s="97"/>
      <c r="WQ27" s="97"/>
      <c r="WR27" s="97"/>
      <c r="WS27" s="97"/>
      <c r="WT27" s="97"/>
      <c r="WU27" s="97"/>
      <c r="WV27" s="97"/>
      <c r="WW27" s="97"/>
      <c r="WX27" s="97"/>
      <c r="WY27" s="97"/>
      <c r="WZ27" s="97"/>
      <c r="XA27" s="97"/>
      <c r="XB27" s="97"/>
      <c r="XC27" s="97"/>
      <c r="XD27" s="97"/>
      <c r="XE27" s="97"/>
      <c r="XF27" s="97"/>
      <c r="XG27" s="97"/>
      <c r="XH27" s="97"/>
      <c r="XI27" s="97"/>
      <c r="XJ27" s="97"/>
      <c r="XK27" s="97"/>
      <c r="XL27" s="97"/>
      <c r="XM27" s="97"/>
      <c r="XN27" s="97"/>
      <c r="XO27" s="97"/>
      <c r="XP27" s="97"/>
      <c r="XQ27" s="97"/>
      <c r="XR27" s="97"/>
      <c r="XS27" s="97"/>
      <c r="XT27" s="97"/>
      <c r="XU27" s="97"/>
      <c r="XV27" s="97"/>
      <c r="XW27" s="97"/>
      <c r="XX27" s="97"/>
      <c r="XY27" s="97"/>
      <c r="XZ27" s="97"/>
      <c r="YA27" s="97"/>
      <c r="YB27" s="97"/>
      <c r="YC27" s="97"/>
      <c r="YD27" s="97"/>
      <c r="YE27" s="97"/>
      <c r="YF27" s="97"/>
      <c r="YG27" s="97"/>
      <c r="YH27" s="97"/>
      <c r="YI27" s="97"/>
      <c r="YJ27" s="97"/>
      <c r="YK27" s="97"/>
      <c r="YL27" s="97"/>
      <c r="YM27" s="97"/>
      <c r="YN27" s="97"/>
      <c r="YO27" s="97"/>
      <c r="YP27" s="97"/>
      <c r="YQ27" s="97"/>
      <c r="YR27" s="97"/>
      <c r="YS27" s="97"/>
      <c r="YT27" s="97"/>
      <c r="YU27" s="97"/>
      <c r="YV27" s="97"/>
      <c r="YW27" s="97"/>
      <c r="YX27" s="97"/>
      <c r="YY27" s="97"/>
      <c r="YZ27" s="97"/>
      <c r="ZA27" s="97"/>
      <c r="ZB27" s="97"/>
      <c r="ZC27" s="97"/>
      <c r="ZD27" s="97"/>
      <c r="ZE27" s="97"/>
      <c r="ZF27" s="97"/>
      <c r="ZG27" s="97"/>
      <c r="ZH27" s="97"/>
      <c r="ZI27" s="97"/>
      <c r="ZJ27" s="97"/>
      <c r="ZK27" s="97"/>
      <c r="ZL27" s="97"/>
      <c r="ZM27" s="97"/>
      <c r="ZN27" s="97"/>
      <c r="ZO27" s="97"/>
      <c r="ZP27" s="97"/>
      <c r="ZQ27" s="97"/>
      <c r="ZR27" s="97"/>
      <c r="ZS27" s="97"/>
      <c r="ZT27" s="97"/>
      <c r="ZU27" s="97"/>
      <c r="ZV27" s="97"/>
      <c r="ZW27" s="97"/>
      <c r="ZX27" s="97"/>
      <c r="ZY27" s="97"/>
      <c r="ZZ27" s="97"/>
      <c r="AAA27" s="97"/>
      <c r="AAB27" s="97"/>
      <c r="AAC27" s="97"/>
      <c r="AAD27" s="97"/>
      <c r="AAE27" s="97"/>
      <c r="AAF27" s="97"/>
      <c r="AAG27" s="97"/>
      <c r="AAH27" s="97"/>
      <c r="AAI27" s="97"/>
      <c r="AAJ27" s="97"/>
      <c r="AAK27" s="97"/>
      <c r="AAL27" s="97"/>
      <c r="AAM27" s="97"/>
      <c r="AAN27" s="97"/>
      <c r="AAO27" s="97"/>
      <c r="AAP27" s="97"/>
      <c r="AAQ27" s="97"/>
      <c r="AAR27" s="97"/>
      <c r="AAS27" s="97"/>
      <c r="AAT27" s="97"/>
      <c r="AAU27" s="97"/>
      <c r="AAV27" s="97"/>
      <c r="AAW27" s="97"/>
      <c r="AAX27" s="97"/>
      <c r="AAY27" s="97"/>
      <c r="AAZ27" s="97"/>
      <c r="ABA27" s="97"/>
      <c r="ABB27" s="97"/>
      <c r="ABC27" s="97"/>
      <c r="ABD27" s="97"/>
      <c r="ABE27" s="97"/>
      <c r="ABF27" s="97"/>
      <c r="ABG27" s="97"/>
      <c r="ABH27" s="97"/>
      <c r="ABI27" s="97"/>
      <c r="ABJ27" s="97"/>
      <c r="ABK27" s="97"/>
      <c r="ABL27" s="97"/>
      <c r="ABM27" s="97"/>
      <c r="ABN27" s="97"/>
      <c r="ABO27" s="97"/>
      <c r="ABP27" s="97"/>
      <c r="ABQ27" s="97"/>
      <c r="ABR27" s="97"/>
      <c r="ABS27" s="97"/>
      <c r="ABT27" s="97"/>
      <c r="ABU27" s="97"/>
      <c r="ABV27" s="97"/>
      <c r="ABW27" s="97"/>
      <c r="ABX27" s="97"/>
      <c r="ABY27" s="97"/>
      <c r="ABZ27" s="97"/>
      <c r="ACA27" s="97"/>
      <c r="ACB27" s="97"/>
      <c r="ACC27" s="97"/>
      <c r="ACD27" s="97"/>
      <c r="ACE27" s="97"/>
      <c r="ACF27" s="97"/>
      <c r="ACG27" s="97"/>
      <c r="ACH27" s="97"/>
      <c r="ACI27" s="97"/>
      <c r="ACJ27" s="97"/>
      <c r="ACK27" s="97"/>
      <c r="ACL27" s="97"/>
      <c r="ACM27" s="97"/>
      <c r="ACN27" s="97"/>
      <c r="ACO27" s="97"/>
      <c r="ACP27" s="97"/>
      <c r="ACQ27" s="97"/>
      <c r="ACR27" s="97"/>
      <c r="ACS27" s="97"/>
      <c r="ACT27" s="97"/>
      <c r="ACU27" s="97"/>
      <c r="ACV27" s="97"/>
      <c r="ACW27" s="97"/>
      <c r="ACX27" s="97"/>
      <c r="ACY27" s="97"/>
      <c r="ACZ27" s="97"/>
      <c r="ADA27" s="97"/>
      <c r="ADB27" s="97"/>
      <c r="ADC27" s="97"/>
      <c r="ADD27" s="97"/>
      <c r="ADE27" s="97"/>
      <c r="ADF27" s="97"/>
      <c r="ADG27" s="97"/>
      <c r="ADH27" s="97"/>
      <c r="ADI27" s="97"/>
      <c r="ADJ27" s="97"/>
      <c r="ADK27" s="97"/>
      <c r="ADL27" s="97"/>
      <c r="ADM27" s="97"/>
      <c r="ADN27" s="97"/>
      <c r="ADO27" s="97"/>
      <c r="ADP27" s="97"/>
      <c r="ADQ27" s="97"/>
      <c r="ADR27" s="97"/>
      <c r="ADS27" s="97"/>
      <c r="ADT27" s="97"/>
      <c r="ADU27" s="97"/>
      <c r="ADV27" s="97"/>
      <c r="ADW27" s="97"/>
      <c r="ADX27" s="97"/>
      <c r="ADY27" s="97"/>
      <c r="ADZ27" s="97"/>
      <c r="AEA27" s="97"/>
      <c r="AEB27" s="97"/>
      <c r="AEC27" s="97"/>
      <c r="AED27" s="97"/>
      <c r="AEE27" s="97"/>
      <c r="AEF27" s="97"/>
      <c r="AEG27" s="97"/>
      <c r="AEH27" s="97"/>
      <c r="AEI27" s="97"/>
      <c r="AEJ27" s="97"/>
      <c r="AEK27" s="97"/>
      <c r="AEL27" s="97"/>
      <c r="AEM27" s="97"/>
      <c r="AEN27" s="97"/>
      <c r="AEO27" s="97"/>
      <c r="AEP27" s="97"/>
      <c r="AEQ27" s="97"/>
      <c r="AER27" s="97"/>
      <c r="AES27" s="97"/>
      <c r="AET27" s="97"/>
      <c r="AEU27" s="97"/>
      <c r="AEV27" s="97"/>
      <c r="AEW27" s="97"/>
      <c r="AEX27" s="97"/>
      <c r="AEY27" s="97"/>
      <c r="AEZ27" s="97"/>
      <c r="AFA27" s="97"/>
      <c r="AFB27" s="97"/>
      <c r="AFC27" s="97"/>
      <c r="AFD27" s="97"/>
      <c r="AFE27" s="97"/>
      <c r="AFF27" s="97"/>
      <c r="AFG27" s="97"/>
      <c r="AFH27" s="97"/>
      <c r="AFI27" s="97"/>
      <c r="AFJ27" s="97"/>
      <c r="AFK27" s="97"/>
      <c r="AFL27" s="97"/>
      <c r="AFM27" s="97"/>
      <c r="AFN27" s="97"/>
      <c r="AFO27" s="97"/>
      <c r="AFP27" s="97"/>
      <c r="AFQ27" s="97"/>
      <c r="AFR27" s="97"/>
      <c r="AFS27" s="97"/>
      <c r="AFT27" s="97"/>
      <c r="AFU27" s="97"/>
      <c r="AFV27" s="97"/>
      <c r="AFW27" s="97"/>
      <c r="AFX27" s="97"/>
      <c r="AFY27" s="97"/>
      <c r="AFZ27" s="97"/>
      <c r="AGA27" s="97"/>
      <c r="AGB27" s="97"/>
      <c r="AGC27" s="97"/>
      <c r="AGD27" s="97"/>
      <c r="AGE27" s="97"/>
      <c r="AGF27" s="97"/>
      <c r="AGG27" s="97"/>
      <c r="AGH27" s="97"/>
      <c r="AGI27" s="97"/>
      <c r="AGJ27" s="97"/>
      <c r="AGK27" s="97"/>
      <c r="AGL27" s="97"/>
      <c r="AGM27" s="97"/>
      <c r="AGN27" s="97"/>
      <c r="AGO27" s="97"/>
      <c r="AGP27" s="97"/>
      <c r="AGQ27" s="97"/>
      <c r="AGR27" s="97"/>
      <c r="AGS27" s="97"/>
      <c r="AGT27" s="97"/>
      <c r="AGU27" s="97"/>
      <c r="AGV27" s="97"/>
      <c r="AGW27" s="97"/>
      <c r="AGX27" s="97"/>
      <c r="AGY27" s="97"/>
      <c r="AGZ27" s="97"/>
      <c r="AHA27" s="97"/>
      <c r="AHB27" s="97"/>
      <c r="AHC27" s="97"/>
      <c r="AHD27" s="97"/>
      <c r="AHE27" s="97"/>
      <c r="AHF27" s="97"/>
      <c r="AHG27" s="97"/>
      <c r="AHH27" s="97"/>
      <c r="AHI27" s="97"/>
      <c r="AHJ27" s="97"/>
      <c r="AHK27" s="97"/>
      <c r="AHL27" s="97"/>
      <c r="AHM27" s="97"/>
      <c r="AHN27" s="97"/>
      <c r="AHO27" s="97"/>
      <c r="AHP27" s="97"/>
      <c r="AHQ27" s="97"/>
      <c r="AHR27" s="97"/>
      <c r="AHS27" s="97"/>
      <c r="AHT27" s="97"/>
      <c r="AHU27" s="97"/>
      <c r="AHV27" s="97"/>
      <c r="AHW27" s="97"/>
      <c r="AHX27" s="97"/>
      <c r="AHY27" s="97"/>
      <c r="AHZ27" s="97"/>
      <c r="AIA27" s="97"/>
      <c r="AIB27" s="97"/>
      <c r="AIC27" s="97"/>
      <c r="AID27" s="97"/>
      <c r="AIE27" s="97"/>
      <c r="AIF27" s="97"/>
      <c r="AIG27" s="97"/>
      <c r="AIH27" s="97"/>
      <c r="AII27" s="114"/>
      <c r="AIJ27" s="114"/>
      <c r="AIK27" s="114"/>
      <c r="AIL27" s="114"/>
      <c r="AIM27" s="114"/>
      <c r="AIN27" s="114"/>
      <c r="AIO27" s="114"/>
      <c r="AIP27" s="114"/>
      <c r="AIQ27" s="114"/>
      <c r="AIR27" s="114"/>
      <c r="AIS27" s="114"/>
      <c r="AIT27" s="114"/>
      <c r="AIU27" s="114"/>
      <c r="AIV27" s="114"/>
      <c r="AIW27" s="114"/>
      <c r="AIX27" s="114"/>
      <c r="AIY27" s="114"/>
      <c r="AIZ27" s="114"/>
      <c r="AJA27" s="114"/>
      <c r="AJB27" s="114"/>
      <c r="AJC27" s="114"/>
      <c r="AJD27" s="114"/>
      <c r="AJE27" s="114"/>
      <c r="AJF27" s="114"/>
      <c r="AJG27" s="114"/>
      <c r="AJH27" s="114"/>
      <c r="AJI27" s="114"/>
      <c r="AJJ27" s="114"/>
      <c r="AJK27" s="114"/>
      <c r="AJL27" s="114"/>
      <c r="AJM27" s="114"/>
      <c r="AJN27" s="114"/>
      <c r="AJO27" s="114"/>
      <c r="AJP27" s="114"/>
      <c r="AJQ27" s="114"/>
      <c r="AJR27" s="114"/>
      <c r="AJS27" s="114"/>
      <c r="AJT27" s="114"/>
      <c r="AJU27" s="114"/>
      <c r="AJV27" s="114"/>
      <c r="AJW27" s="114"/>
      <c r="AJX27" s="114"/>
      <c r="AJY27" s="114"/>
      <c r="AJZ27" s="114"/>
      <c r="AKA27" s="114"/>
      <c r="AKB27" s="114"/>
      <c r="AKC27" s="114"/>
      <c r="AKD27" s="114"/>
      <c r="AKE27" s="114"/>
      <c r="AKF27" s="114"/>
      <c r="AKG27" s="114"/>
      <c r="AKH27" s="114"/>
      <c r="AKI27" s="114"/>
      <c r="AKJ27" s="114"/>
      <c r="AKK27" s="114"/>
      <c r="AKL27" s="114"/>
      <c r="AKM27" s="114"/>
      <c r="AKN27" s="114"/>
      <c r="AKO27" s="114"/>
      <c r="AKP27" s="114"/>
      <c r="AKQ27" s="114"/>
      <c r="AKR27" s="114"/>
      <c r="AKS27" s="114"/>
      <c r="AKT27" s="114"/>
      <c r="AKU27" s="114"/>
      <c r="AKV27" s="114"/>
      <c r="AKW27" s="114"/>
      <c r="AKX27" s="114"/>
      <c r="AKY27" s="114"/>
      <c r="AKZ27" s="114"/>
      <c r="ALA27" s="114"/>
      <c r="ALB27" s="114"/>
      <c r="ALC27" s="114"/>
      <c r="ALD27" s="114"/>
      <c r="ALE27" s="114"/>
      <c r="ALF27" s="114"/>
      <c r="ALG27" s="114"/>
      <c r="ALH27" s="114"/>
      <c r="ALI27" s="114"/>
      <c r="ALJ27" s="114"/>
      <c r="ALK27" s="114"/>
      <c r="ALL27" s="114"/>
      <c r="ALM27" s="114"/>
      <c r="ALN27" s="114"/>
      <c r="ALO27" s="114"/>
      <c r="ALP27" s="114"/>
      <c r="ALQ27" s="114"/>
      <c r="ALR27" s="114"/>
      <c r="ALS27" s="114"/>
      <c r="ALT27" s="114"/>
      <c r="ALU27" s="114"/>
      <c r="ALV27" s="114"/>
      <c r="ALW27" s="114"/>
      <c r="ALX27" s="114"/>
      <c r="ALY27" s="114"/>
      <c r="ALZ27" s="114"/>
      <c r="AMA27" s="114"/>
    </row>
    <row r="28" spans="1:1015" ht="14.25" customHeight="1">
      <c r="D28" s="54" t="s">
        <v>134</v>
      </c>
      <c r="E28" s="55" t="s">
        <v>50</v>
      </c>
      <c r="F28" s="44" t="s">
        <v>73</v>
      </c>
      <c r="H28" s="203" t="s">
        <v>44</v>
      </c>
      <c r="I28" s="203"/>
      <c r="J28" s="55">
        <f>SUMIFS(J$4:J$25,$B$4:$B$25,$E:$E,$F$4:$F$25,$F:$F)</f>
        <v>0</v>
      </c>
      <c r="K28" s="203" t="s">
        <v>135</v>
      </c>
      <c r="L28" s="203"/>
      <c r="M28" s="55">
        <f>SUMIFS(M$4:M$25,$B$4:$B$25,$E:$E,$F$4:$F$25,$F:$F)</f>
        <v>0</v>
      </c>
      <c r="N28" s="204" t="s">
        <v>46</v>
      </c>
      <c r="O28" s="204"/>
      <c r="P28" s="55">
        <f>SUMIFS(P$4:P$25,$B$4:$B$25,$E:$E,$F$4:$F$25,$F:$F)</f>
        <v>0</v>
      </c>
    </row>
    <row r="29" spans="1:1015">
      <c r="D29" s="54" t="s">
        <v>134</v>
      </c>
      <c r="E29" s="55" t="s">
        <v>50</v>
      </c>
      <c r="F29" s="43" t="s">
        <v>132</v>
      </c>
      <c r="H29" s="203"/>
      <c r="I29" s="203"/>
      <c r="J29" s="55">
        <f>SUMIFS(J$4:J$25,$B$4:$B$25,$E:$E,$F$4:$F$25,$F:$F)</f>
        <v>0</v>
      </c>
      <c r="K29" s="203"/>
      <c r="L29" s="203"/>
      <c r="M29" s="55">
        <f>SUMIFS(M$4:M$25,$B$4:$B$25,$E:$E,$F$4:$F$25,$F:$F)</f>
        <v>0</v>
      </c>
      <c r="N29" s="204"/>
      <c r="O29" s="204"/>
      <c r="P29" s="55">
        <f>SUMIFS(P$4:P$25,$B$4:$B$25,$E:$E,$F$4:$F$25,$F:$F)</f>
        <v>0</v>
      </c>
    </row>
    <row r="30" spans="1:1015">
      <c r="D30" s="50" t="s">
        <v>136</v>
      </c>
      <c r="E30" s="66" t="s">
        <v>130</v>
      </c>
      <c r="F30" s="44" t="s">
        <v>73</v>
      </c>
      <c r="H30" s="203"/>
      <c r="I30" s="203"/>
      <c r="J30" s="57">
        <f>SUMIFS(J$4:J$25,$B$4:$B$25,$E:$E,$F$4:$F$25,$F:$F)</f>
        <v>0</v>
      </c>
      <c r="K30" s="203"/>
      <c r="L30" s="203"/>
      <c r="M30" s="57">
        <f>SUMIFS(M$4:M$25,$B$4:$B$25,$E:$E,$F$4:$F$25,$F:$F)</f>
        <v>0</v>
      </c>
      <c r="N30" s="204"/>
      <c r="O30" s="204"/>
      <c r="P30" s="57">
        <f>SUMIFS(P$4:P$25,$B$4:$B$25,$E:$E,$F$4:$F$25,$F:$F)</f>
        <v>0</v>
      </c>
    </row>
    <row r="31" spans="1:1015">
      <c r="D31" s="50" t="s">
        <v>136</v>
      </c>
      <c r="E31" s="66" t="s">
        <v>130</v>
      </c>
      <c r="F31" s="43" t="s">
        <v>132</v>
      </c>
      <c r="H31" s="203"/>
      <c r="I31" s="203"/>
      <c r="J31" s="57">
        <f>SUMIFS(J$4:J$25,$B$4:$B$25,$E:$E,$F$4:$F$25,$F:$F)</f>
        <v>1279.8000000000002</v>
      </c>
      <c r="K31" s="203"/>
      <c r="L31" s="203"/>
      <c r="M31" s="57">
        <f>SUMIFS(M$4:M$25,$B$4:$B$25,$E:$E,$F$4:$F$25,$F:$F)</f>
        <v>67.5</v>
      </c>
      <c r="N31" s="204"/>
      <c r="O31" s="204"/>
      <c r="P31" s="57">
        <f>SUMIFS(P$4:P$25,$B$4:$B$25,$E:$E,$F$4:$F$25,$F:$F)</f>
        <v>30.844999999999999</v>
      </c>
    </row>
    <row r="32" spans="1:1015">
      <c r="J32" s="67"/>
      <c r="K32" s="67"/>
      <c r="L32" s="58"/>
      <c r="M32" s="67"/>
      <c r="N32" s="67"/>
      <c r="O32" s="58"/>
      <c r="P32" s="67"/>
    </row>
    <row r="33"/>
    <row r="34"/>
    <row r="35"/>
    <row r="36"/>
    <row r="37"/>
    <row r="38"/>
    <row r="39"/>
    <row r="40"/>
    <row r="41"/>
    <row r="42" ht="21.75" hidden="1" customHeight="1"/>
    <row r="61" hidden="1"/>
  </sheetData>
  <sheetProtection algorithmName="SHA-512" hashValue="2UnuuHoP+S1UPvjJxe/EF+vHLLVyyM3XdJQP2PUQRu5BV+RfiwGcmZXl4pXZnXAsKfHLGWq1CnUs4YjMoUn3oQ==" saltValue="SGJZaIseG0MTFPzeWjNH6A==" spinCount="100000" sheet="1" objects="1" scenarios="1"/>
  <mergeCells count="18">
    <mergeCell ref="H2:J2"/>
    <mergeCell ref="K2:M2"/>
    <mergeCell ref="N2:P2"/>
    <mergeCell ref="C9:C11"/>
    <mergeCell ref="C12:C14"/>
    <mergeCell ref="C2:C3"/>
    <mergeCell ref="D2:D3"/>
    <mergeCell ref="E2:E3"/>
    <mergeCell ref="F2:F3"/>
    <mergeCell ref="G2:G3"/>
    <mergeCell ref="H28:I31"/>
    <mergeCell ref="K28:L31"/>
    <mergeCell ref="N28:O31"/>
    <mergeCell ref="C15:C16"/>
    <mergeCell ref="C17:C18"/>
    <mergeCell ref="C20:C21"/>
    <mergeCell ref="C22:C23"/>
    <mergeCell ref="C24:C25"/>
  </mergeCells>
  <pageMargins left="0.78749999999999998" right="0.78749999999999998" top="0.98402777777777795" bottom="1.31944444444444" header="0.78749999999999998" footer="0.511811023622047"/>
  <pageSetup paperSize="77" orientation="landscape" horizontalDpi="300" verticalDpi="300"/>
  <headerFooter>
    <oddHeader>&amp;C&amp;A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XET22"/>
  <sheetViews>
    <sheetView showGridLines="0" zoomScale="70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L11" sqref="L11"/>
    </sheetView>
  </sheetViews>
  <sheetFormatPr defaultColWidth="12.140625" defaultRowHeight="14.25" customHeight="1" zeroHeight="1"/>
  <cols>
    <col min="1" max="1" width="4.28515625" style="32" customWidth="1"/>
    <col min="2" max="2" width="5.28515625" style="33" customWidth="1"/>
    <col min="3" max="3" width="34.5703125" style="33" customWidth="1"/>
    <col min="4" max="4" width="15.7109375" style="59" customWidth="1"/>
    <col min="5" max="5" width="14.7109375" style="32" customWidth="1"/>
    <col min="6" max="6" width="11.28515625" style="34" customWidth="1"/>
    <col min="7" max="7" width="10.7109375" style="59" customWidth="1"/>
    <col min="8" max="8" width="12.28515625" style="32" customWidth="1"/>
    <col min="9" max="9" width="10.7109375" style="32" customWidth="1"/>
    <col min="10" max="10" width="10.7109375" style="59" customWidth="1"/>
    <col min="11" max="11" width="11.7109375" style="32" customWidth="1"/>
    <col min="12" max="12" width="11.140625" style="32" customWidth="1"/>
    <col min="13" max="13" width="10.7109375" style="59" customWidth="1"/>
    <col min="14" max="14" width="13.42578125" style="32" customWidth="1"/>
    <col min="15" max="15" width="12.140625" style="32"/>
    <col min="16" max="18" width="12.28515625" style="32" customWidth="1"/>
    <col min="19" max="1003" width="12.28515625" style="32" hidden="1" customWidth="1"/>
    <col min="1004" max="1012" width="10.42578125" style="32" hidden="1" customWidth="1"/>
    <col min="1013" max="16374" width="12.140625" style="74" hidden="1"/>
    <col min="16375" max="16384" width="11.5703125" style="74" customWidth="1"/>
  </cols>
  <sheetData>
    <row r="1" spans="1:1012">
      <c r="F1" s="32"/>
      <c r="L1" s="115"/>
    </row>
    <row r="2" spans="1:1012" ht="49.5" customHeight="1">
      <c r="B2" s="205"/>
      <c r="C2" s="205" t="s">
        <v>273</v>
      </c>
      <c r="D2" s="213" t="s">
        <v>41</v>
      </c>
      <c r="E2" s="209" t="s">
        <v>42</v>
      </c>
      <c r="F2" s="209" t="s">
        <v>43</v>
      </c>
      <c r="G2" s="212" t="s">
        <v>256</v>
      </c>
      <c r="H2" s="212"/>
      <c r="I2" s="212"/>
      <c r="J2" s="212" t="s">
        <v>274</v>
      </c>
      <c r="K2" s="212"/>
      <c r="L2" s="212"/>
      <c r="M2" s="212" t="s">
        <v>275</v>
      </c>
      <c r="N2" s="212"/>
      <c r="O2" s="212"/>
    </row>
    <row r="3" spans="1:1012" ht="60" customHeight="1">
      <c r="B3" s="205"/>
      <c r="C3" s="205"/>
      <c r="D3" s="213"/>
      <c r="E3" s="209"/>
      <c r="F3" s="209"/>
      <c r="G3" s="69" t="s">
        <v>47</v>
      </c>
      <c r="H3" s="39" t="s">
        <v>48</v>
      </c>
      <c r="I3" s="39" t="s">
        <v>49</v>
      </c>
      <c r="J3" s="69" t="s">
        <v>47</v>
      </c>
      <c r="K3" s="39" t="s">
        <v>48</v>
      </c>
      <c r="L3" s="39" t="s">
        <v>49</v>
      </c>
      <c r="M3" s="69" t="s">
        <v>47</v>
      </c>
      <c r="N3" s="39" t="s">
        <v>48</v>
      </c>
      <c r="O3" s="39" t="s">
        <v>49</v>
      </c>
    </row>
    <row r="4" spans="1:1012" ht="24" customHeight="1">
      <c r="B4" s="116" t="s">
        <v>130</v>
      </c>
      <c r="C4" s="117" t="s">
        <v>276</v>
      </c>
      <c r="D4" s="49">
        <v>10415</v>
      </c>
      <c r="E4" s="43" t="s">
        <v>132</v>
      </c>
      <c r="F4" s="44"/>
      <c r="G4" s="46">
        <v>1090</v>
      </c>
      <c r="H4" s="44">
        <f>1/8</f>
        <v>0.125</v>
      </c>
      <c r="I4" s="43">
        <f>G4*H4</f>
        <v>136.25</v>
      </c>
      <c r="J4" s="46">
        <v>10415</v>
      </c>
      <c r="K4" s="44">
        <f>1/2</f>
        <v>0.5</v>
      </c>
      <c r="L4" s="46">
        <f>J4*K4</f>
        <v>5207.5</v>
      </c>
      <c r="M4" s="49"/>
      <c r="N4" s="43"/>
      <c r="O4" s="44"/>
    </row>
    <row r="5" spans="1:1012" ht="21.75" customHeight="1">
      <c r="B5" s="118" t="s">
        <v>130</v>
      </c>
      <c r="C5" s="119" t="s">
        <v>277</v>
      </c>
      <c r="D5" s="49">
        <v>12000</v>
      </c>
      <c r="E5" s="43" t="s">
        <v>132</v>
      </c>
      <c r="F5" s="44"/>
      <c r="G5" s="46"/>
      <c r="H5" s="44"/>
      <c r="I5" s="43"/>
      <c r="J5" s="46"/>
      <c r="K5" s="44"/>
      <c r="L5" s="43"/>
      <c r="M5" s="49">
        <v>12000</v>
      </c>
      <c r="N5" s="120">
        <f>1/8</f>
        <v>0.125</v>
      </c>
      <c r="O5" s="47">
        <f>M5*N5</f>
        <v>1500</v>
      </c>
    </row>
    <row r="6" spans="1:1012">
      <c r="A6" s="97"/>
      <c r="B6" s="99"/>
      <c r="C6" s="99"/>
      <c r="D6" s="100"/>
      <c r="E6" s="97"/>
      <c r="G6" s="67"/>
      <c r="H6" s="58"/>
      <c r="I6" s="58">
        <f>SUM(I4:I5)</f>
        <v>136.25</v>
      </c>
      <c r="J6" s="67"/>
      <c r="K6" s="58"/>
      <c r="L6" s="58">
        <f>SUM(L4:L5)</f>
        <v>5207.5</v>
      </c>
      <c r="M6" s="67"/>
      <c r="N6" s="58"/>
      <c r="O6" s="58">
        <f>SUM(O4:O5)</f>
        <v>1500</v>
      </c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97"/>
      <c r="GW6" s="97"/>
      <c r="GX6" s="97"/>
      <c r="GY6" s="97"/>
      <c r="GZ6" s="97"/>
      <c r="HA6" s="97"/>
      <c r="HB6" s="97"/>
      <c r="HC6" s="97"/>
      <c r="HD6" s="97"/>
      <c r="HE6" s="97"/>
      <c r="HF6" s="97"/>
      <c r="HG6" s="97"/>
      <c r="HH6" s="97"/>
      <c r="HI6" s="97"/>
      <c r="HJ6" s="97"/>
      <c r="HK6" s="97"/>
      <c r="HL6" s="97"/>
      <c r="HM6" s="97"/>
      <c r="HN6" s="97"/>
      <c r="HO6" s="97"/>
      <c r="HP6" s="97"/>
      <c r="HQ6" s="97"/>
      <c r="HR6" s="97"/>
      <c r="HS6" s="97"/>
      <c r="HT6" s="97"/>
      <c r="HU6" s="97"/>
      <c r="HV6" s="97"/>
      <c r="HW6" s="97"/>
      <c r="HX6" s="97"/>
      <c r="HY6" s="97"/>
      <c r="HZ6" s="97"/>
      <c r="IA6" s="97"/>
      <c r="IB6" s="97"/>
      <c r="IC6" s="97"/>
      <c r="ID6" s="97"/>
      <c r="IE6" s="97"/>
      <c r="IF6" s="97"/>
      <c r="IG6" s="97"/>
      <c r="IH6" s="97"/>
      <c r="II6" s="97"/>
      <c r="IJ6" s="97"/>
      <c r="IK6" s="97"/>
      <c r="IL6" s="97"/>
      <c r="IM6" s="97"/>
      <c r="IN6" s="97"/>
      <c r="IO6" s="97"/>
      <c r="IP6" s="97"/>
      <c r="IQ6" s="97"/>
      <c r="IR6" s="97"/>
      <c r="IS6" s="97"/>
      <c r="IT6" s="97"/>
      <c r="IU6" s="97"/>
      <c r="IV6" s="97"/>
      <c r="IW6" s="97"/>
      <c r="IX6" s="97"/>
      <c r="IY6" s="97"/>
      <c r="IZ6" s="97"/>
      <c r="JA6" s="97"/>
      <c r="JB6" s="97"/>
      <c r="JC6" s="97"/>
      <c r="JD6" s="97"/>
      <c r="JE6" s="97"/>
      <c r="JF6" s="97"/>
      <c r="JG6" s="97"/>
      <c r="JH6" s="97"/>
      <c r="JI6" s="97"/>
      <c r="JJ6" s="97"/>
      <c r="JK6" s="97"/>
      <c r="JL6" s="97"/>
      <c r="JM6" s="97"/>
      <c r="JN6" s="97"/>
      <c r="JO6" s="97"/>
      <c r="JP6" s="97"/>
      <c r="JQ6" s="97"/>
      <c r="JR6" s="97"/>
      <c r="JS6" s="97"/>
      <c r="JT6" s="97"/>
      <c r="JU6" s="97"/>
      <c r="JV6" s="97"/>
      <c r="JW6" s="97"/>
      <c r="JX6" s="97"/>
      <c r="JY6" s="97"/>
      <c r="JZ6" s="97"/>
      <c r="KA6" s="97"/>
      <c r="KB6" s="97"/>
      <c r="KC6" s="97"/>
      <c r="KD6" s="97"/>
      <c r="KE6" s="97"/>
      <c r="KF6" s="97"/>
      <c r="KG6" s="97"/>
      <c r="KH6" s="97"/>
      <c r="KI6" s="97"/>
      <c r="KJ6" s="97"/>
      <c r="KK6" s="97"/>
      <c r="KL6" s="97"/>
      <c r="KM6" s="97"/>
      <c r="KN6" s="97"/>
      <c r="KO6" s="97"/>
      <c r="KP6" s="97"/>
      <c r="KQ6" s="97"/>
      <c r="KR6" s="97"/>
      <c r="KS6" s="97"/>
      <c r="KT6" s="97"/>
      <c r="KU6" s="97"/>
      <c r="KV6" s="97"/>
      <c r="KW6" s="97"/>
      <c r="KX6" s="97"/>
      <c r="KY6" s="97"/>
      <c r="KZ6" s="97"/>
      <c r="LA6" s="97"/>
      <c r="LB6" s="97"/>
      <c r="LC6" s="97"/>
      <c r="LD6" s="97"/>
      <c r="LE6" s="97"/>
      <c r="LF6" s="97"/>
      <c r="LG6" s="97"/>
      <c r="LH6" s="97"/>
      <c r="LI6" s="97"/>
      <c r="LJ6" s="97"/>
      <c r="LK6" s="97"/>
      <c r="LL6" s="97"/>
      <c r="LM6" s="97"/>
      <c r="LN6" s="97"/>
      <c r="LO6" s="97"/>
      <c r="LP6" s="97"/>
      <c r="LQ6" s="97"/>
      <c r="LR6" s="97"/>
      <c r="LS6" s="97"/>
      <c r="LT6" s="97"/>
      <c r="LU6" s="97"/>
      <c r="LV6" s="97"/>
      <c r="LW6" s="97"/>
      <c r="LX6" s="97"/>
      <c r="LY6" s="97"/>
      <c r="LZ6" s="97"/>
      <c r="MA6" s="97"/>
      <c r="MB6" s="97"/>
      <c r="MC6" s="97"/>
      <c r="MD6" s="97"/>
      <c r="ME6" s="97"/>
      <c r="MF6" s="97"/>
      <c r="MG6" s="97"/>
      <c r="MH6" s="97"/>
      <c r="MI6" s="97"/>
      <c r="MJ6" s="97"/>
      <c r="MK6" s="97"/>
      <c r="ML6" s="97"/>
      <c r="MM6" s="97"/>
      <c r="MN6" s="97"/>
      <c r="MO6" s="97"/>
      <c r="MP6" s="97"/>
      <c r="MQ6" s="97"/>
      <c r="MR6" s="97"/>
      <c r="MS6" s="97"/>
      <c r="MT6" s="97"/>
      <c r="MU6" s="97"/>
      <c r="MV6" s="97"/>
      <c r="MW6" s="97"/>
      <c r="MX6" s="97"/>
      <c r="MY6" s="97"/>
      <c r="MZ6" s="97"/>
      <c r="NA6" s="97"/>
      <c r="NB6" s="97"/>
      <c r="NC6" s="97"/>
      <c r="ND6" s="97"/>
      <c r="NE6" s="97"/>
      <c r="NF6" s="97"/>
      <c r="NG6" s="97"/>
      <c r="NH6" s="97"/>
      <c r="NI6" s="97"/>
      <c r="NJ6" s="97"/>
      <c r="NK6" s="97"/>
      <c r="NL6" s="97"/>
      <c r="NM6" s="97"/>
      <c r="NN6" s="97"/>
      <c r="NO6" s="97"/>
      <c r="NP6" s="97"/>
      <c r="NQ6" s="97"/>
      <c r="NR6" s="97"/>
      <c r="NS6" s="97"/>
      <c r="NT6" s="97"/>
      <c r="NU6" s="97"/>
      <c r="NV6" s="97"/>
      <c r="NW6" s="97"/>
      <c r="NX6" s="97"/>
      <c r="NY6" s="97"/>
      <c r="NZ6" s="97"/>
      <c r="OA6" s="97"/>
      <c r="OB6" s="97"/>
      <c r="OC6" s="97"/>
      <c r="OD6" s="97"/>
      <c r="OE6" s="97"/>
      <c r="OF6" s="97"/>
      <c r="OG6" s="97"/>
      <c r="OH6" s="97"/>
      <c r="OI6" s="97"/>
      <c r="OJ6" s="97"/>
      <c r="OK6" s="97"/>
      <c r="OL6" s="97"/>
      <c r="OM6" s="97"/>
      <c r="ON6" s="97"/>
      <c r="OO6" s="97"/>
      <c r="OP6" s="97"/>
      <c r="OQ6" s="97"/>
      <c r="OR6" s="97"/>
      <c r="OS6" s="97"/>
      <c r="OT6" s="97"/>
      <c r="OU6" s="97"/>
      <c r="OV6" s="97"/>
      <c r="OW6" s="97"/>
      <c r="OX6" s="97"/>
      <c r="OY6" s="97"/>
      <c r="OZ6" s="97"/>
      <c r="PA6" s="97"/>
      <c r="PB6" s="97"/>
      <c r="PC6" s="97"/>
      <c r="PD6" s="97"/>
      <c r="PE6" s="97"/>
      <c r="PF6" s="97"/>
      <c r="PG6" s="97"/>
      <c r="PH6" s="97"/>
      <c r="PI6" s="97"/>
      <c r="PJ6" s="97"/>
      <c r="PK6" s="97"/>
      <c r="PL6" s="97"/>
      <c r="PM6" s="97"/>
      <c r="PN6" s="97"/>
      <c r="PO6" s="97"/>
      <c r="PP6" s="97"/>
      <c r="PQ6" s="97"/>
      <c r="PR6" s="97"/>
      <c r="PS6" s="97"/>
      <c r="PT6" s="97"/>
      <c r="PU6" s="97"/>
      <c r="PV6" s="97"/>
      <c r="PW6" s="97"/>
      <c r="PX6" s="97"/>
      <c r="PY6" s="97"/>
      <c r="PZ6" s="97"/>
      <c r="QA6" s="97"/>
      <c r="QB6" s="97"/>
      <c r="QC6" s="97"/>
      <c r="QD6" s="97"/>
      <c r="QE6" s="97"/>
      <c r="QF6" s="97"/>
      <c r="QG6" s="97"/>
      <c r="QH6" s="97"/>
      <c r="QI6" s="97"/>
      <c r="QJ6" s="97"/>
      <c r="QK6" s="97"/>
      <c r="QL6" s="97"/>
      <c r="QM6" s="97"/>
      <c r="QN6" s="97"/>
      <c r="QO6" s="97"/>
      <c r="QP6" s="97"/>
      <c r="QQ6" s="97"/>
      <c r="QR6" s="97"/>
      <c r="QS6" s="97"/>
      <c r="QT6" s="97"/>
      <c r="QU6" s="97"/>
      <c r="QV6" s="97"/>
      <c r="QW6" s="97"/>
      <c r="QX6" s="97"/>
      <c r="QY6" s="97"/>
      <c r="QZ6" s="97"/>
      <c r="RA6" s="97"/>
      <c r="RB6" s="97"/>
      <c r="RC6" s="97"/>
      <c r="RD6" s="97"/>
      <c r="RE6" s="97"/>
      <c r="RF6" s="97"/>
      <c r="RG6" s="97"/>
      <c r="RH6" s="97"/>
      <c r="RI6" s="97"/>
      <c r="RJ6" s="97"/>
      <c r="RK6" s="97"/>
      <c r="RL6" s="97"/>
      <c r="RM6" s="97"/>
      <c r="RN6" s="97"/>
      <c r="RO6" s="97"/>
      <c r="RP6" s="97"/>
      <c r="RQ6" s="97"/>
      <c r="RR6" s="97"/>
      <c r="RS6" s="97"/>
      <c r="RT6" s="97"/>
      <c r="RU6" s="97"/>
      <c r="RV6" s="97"/>
      <c r="RW6" s="97"/>
      <c r="RX6" s="97"/>
      <c r="RY6" s="97"/>
      <c r="RZ6" s="97"/>
      <c r="SA6" s="97"/>
      <c r="SB6" s="97"/>
      <c r="SC6" s="97"/>
      <c r="SD6" s="97"/>
      <c r="SE6" s="97"/>
      <c r="SF6" s="97"/>
      <c r="SG6" s="97"/>
      <c r="SH6" s="97"/>
      <c r="SI6" s="97"/>
      <c r="SJ6" s="97"/>
      <c r="SK6" s="97"/>
      <c r="SL6" s="97"/>
      <c r="SM6" s="97"/>
      <c r="SN6" s="97"/>
      <c r="SO6" s="97"/>
      <c r="SP6" s="97"/>
      <c r="SQ6" s="97"/>
      <c r="SR6" s="97"/>
      <c r="SS6" s="97"/>
      <c r="ST6" s="97"/>
      <c r="SU6" s="97"/>
      <c r="SV6" s="97"/>
      <c r="SW6" s="97"/>
      <c r="SX6" s="97"/>
      <c r="SY6" s="97"/>
      <c r="SZ6" s="97"/>
      <c r="TA6" s="97"/>
      <c r="TB6" s="97"/>
      <c r="TC6" s="97"/>
      <c r="TD6" s="97"/>
      <c r="TE6" s="97"/>
      <c r="TF6" s="97"/>
      <c r="TG6" s="97"/>
      <c r="TH6" s="97"/>
      <c r="TI6" s="97"/>
      <c r="TJ6" s="97"/>
      <c r="TK6" s="97"/>
      <c r="TL6" s="97"/>
      <c r="TM6" s="97"/>
      <c r="TN6" s="97"/>
      <c r="TO6" s="97"/>
      <c r="TP6" s="97"/>
      <c r="TQ6" s="97"/>
      <c r="TR6" s="97"/>
      <c r="TS6" s="97"/>
      <c r="TT6" s="97"/>
      <c r="TU6" s="97"/>
      <c r="TV6" s="97"/>
      <c r="TW6" s="97"/>
      <c r="TX6" s="97"/>
      <c r="TY6" s="97"/>
      <c r="TZ6" s="97"/>
      <c r="UA6" s="97"/>
      <c r="UB6" s="97"/>
      <c r="UC6" s="97"/>
      <c r="UD6" s="97"/>
      <c r="UE6" s="97"/>
      <c r="UF6" s="97"/>
      <c r="UG6" s="97"/>
      <c r="UH6" s="97"/>
      <c r="UI6" s="97"/>
      <c r="UJ6" s="97"/>
      <c r="UK6" s="97"/>
      <c r="UL6" s="97"/>
      <c r="UM6" s="97"/>
      <c r="UN6" s="97"/>
      <c r="UO6" s="97"/>
      <c r="UP6" s="97"/>
      <c r="UQ6" s="97"/>
      <c r="UR6" s="97"/>
      <c r="US6" s="97"/>
      <c r="UT6" s="97"/>
      <c r="UU6" s="97"/>
      <c r="UV6" s="97"/>
      <c r="UW6" s="97"/>
      <c r="UX6" s="97"/>
      <c r="UY6" s="97"/>
      <c r="UZ6" s="97"/>
      <c r="VA6" s="97"/>
      <c r="VB6" s="97"/>
      <c r="VC6" s="97"/>
      <c r="VD6" s="97"/>
      <c r="VE6" s="97"/>
      <c r="VF6" s="97"/>
      <c r="VG6" s="97"/>
      <c r="VH6" s="97"/>
      <c r="VI6" s="97"/>
      <c r="VJ6" s="97"/>
      <c r="VK6" s="97"/>
      <c r="VL6" s="97"/>
      <c r="VM6" s="97"/>
      <c r="VN6" s="97"/>
      <c r="VO6" s="97"/>
      <c r="VP6" s="97"/>
      <c r="VQ6" s="97"/>
      <c r="VR6" s="97"/>
      <c r="VS6" s="97"/>
      <c r="VT6" s="97"/>
      <c r="VU6" s="97"/>
      <c r="VV6" s="97"/>
      <c r="VW6" s="97"/>
      <c r="VX6" s="97"/>
      <c r="VY6" s="97"/>
      <c r="VZ6" s="97"/>
      <c r="WA6" s="97"/>
      <c r="WB6" s="97"/>
      <c r="WC6" s="97"/>
      <c r="WD6" s="97"/>
      <c r="WE6" s="97"/>
      <c r="WF6" s="97"/>
      <c r="WG6" s="97"/>
      <c r="WH6" s="97"/>
      <c r="WI6" s="97"/>
      <c r="WJ6" s="97"/>
      <c r="WK6" s="97"/>
      <c r="WL6" s="97"/>
      <c r="WM6" s="97"/>
      <c r="WN6" s="97"/>
      <c r="WO6" s="97"/>
      <c r="WP6" s="97"/>
      <c r="WQ6" s="97"/>
      <c r="WR6" s="97"/>
      <c r="WS6" s="97"/>
      <c r="WT6" s="97"/>
      <c r="WU6" s="97"/>
      <c r="WV6" s="97"/>
      <c r="WW6" s="97"/>
      <c r="WX6" s="97"/>
      <c r="WY6" s="97"/>
      <c r="WZ6" s="97"/>
      <c r="XA6" s="97"/>
      <c r="XB6" s="97"/>
      <c r="XC6" s="97"/>
      <c r="XD6" s="97"/>
      <c r="XE6" s="97"/>
      <c r="XF6" s="97"/>
      <c r="XG6" s="97"/>
      <c r="XH6" s="97"/>
      <c r="XI6" s="97"/>
      <c r="XJ6" s="97"/>
      <c r="XK6" s="97"/>
      <c r="XL6" s="97"/>
      <c r="XM6" s="97"/>
      <c r="XN6" s="97"/>
      <c r="XO6" s="97"/>
      <c r="XP6" s="97"/>
      <c r="XQ6" s="97"/>
      <c r="XR6" s="97"/>
      <c r="XS6" s="97"/>
      <c r="XT6" s="97"/>
      <c r="XU6" s="97"/>
      <c r="XV6" s="97"/>
      <c r="XW6" s="97"/>
      <c r="XX6" s="97"/>
      <c r="XY6" s="97"/>
      <c r="XZ6" s="97"/>
      <c r="YA6" s="97"/>
      <c r="YB6" s="97"/>
      <c r="YC6" s="97"/>
      <c r="YD6" s="97"/>
      <c r="YE6" s="97"/>
      <c r="YF6" s="97"/>
      <c r="YG6" s="97"/>
      <c r="YH6" s="97"/>
      <c r="YI6" s="97"/>
      <c r="YJ6" s="97"/>
      <c r="YK6" s="97"/>
      <c r="YL6" s="97"/>
      <c r="YM6" s="97"/>
      <c r="YN6" s="97"/>
      <c r="YO6" s="97"/>
      <c r="YP6" s="97"/>
      <c r="YQ6" s="97"/>
      <c r="YR6" s="97"/>
      <c r="YS6" s="97"/>
      <c r="YT6" s="97"/>
      <c r="YU6" s="97"/>
      <c r="YV6" s="97"/>
      <c r="YW6" s="97"/>
      <c r="YX6" s="97"/>
      <c r="YY6" s="97"/>
      <c r="YZ6" s="97"/>
      <c r="ZA6" s="97"/>
      <c r="ZB6" s="97"/>
      <c r="ZC6" s="97"/>
      <c r="ZD6" s="97"/>
      <c r="ZE6" s="97"/>
      <c r="ZF6" s="97"/>
      <c r="ZG6" s="97"/>
      <c r="ZH6" s="97"/>
      <c r="ZI6" s="97"/>
      <c r="ZJ6" s="97"/>
      <c r="ZK6" s="97"/>
      <c r="ZL6" s="97"/>
      <c r="ZM6" s="97"/>
      <c r="ZN6" s="97"/>
      <c r="ZO6" s="97"/>
      <c r="ZP6" s="97"/>
      <c r="ZQ6" s="97"/>
      <c r="ZR6" s="97"/>
      <c r="ZS6" s="97"/>
      <c r="ZT6" s="97"/>
      <c r="ZU6" s="97"/>
      <c r="ZV6" s="97"/>
      <c r="ZW6" s="97"/>
      <c r="ZX6" s="97"/>
      <c r="ZY6" s="97"/>
      <c r="ZZ6" s="97"/>
      <c r="AAA6" s="97"/>
      <c r="AAB6" s="97"/>
      <c r="AAC6" s="97"/>
      <c r="AAD6" s="97"/>
      <c r="AAE6" s="97"/>
      <c r="AAF6" s="97"/>
      <c r="AAG6" s="97"/>
      <c r="AAH6" s="97"/>
      <c r="AAI6" s="97"/>
      <c r="AAJ6" s="97"/>
      <c r="AAK6" s="97"/>
      <c r="AAL6" s="97"/>
      <c r="AAM6" s="97"/>
      <c r="AAN6" s="97"/>
      <c r="AAO6" s="97"/>
      <c r="AAP6" s="97"/>
      <c r="AAQ6" s="97"/>
      <c r="AAR6" s="97"/>
      <c r="AAS6" s="97"/>
      <c r="AAT6" s="97"/>
      <c r="AAU6" s="97"/>
      <c r="AAV6" s="97"/>
      <c r="AAW6" s="97"/>
      <c r="AAX6" s="97"/>
      <c r="AAY6" s="97"/>
      <c r="AAZ6" s="97"/>
      <c r="ABA6" s="97"/>
      <c r="ABB6" s="97"/>
      <c r="ABC6" s="97"/>
      <c r="ABD6" s="97"/>
      <c r="ABE6" s="97"/>
      <c r="ABF6" s="97"/>
      <c r="ABG6" s="97"/>
      <c r="ABH6" s="97"/>
      <c r="ABI6" s="97"/>
      <c r="ABJ6" s="97"/>
      <c r="ABK6" s="97"/>
      <c r="ABL6" s="97"/>
      <c r="ABM6" s="97"/>
      <c r="ABN6" s="97"/>
      <c r="ABO6" s="97"/>
      <c r="ABP6" s="97"/>
      <c r="ABQ6" s="97"/>
      <c r="ABR6" s="97"/>
      <c r="ABS6" s="97"/>
      <c r="ABT6" s="97"/>
      <c r="ABU6" s="97"/>
      <c r="ABV6" s="97"/>
      <c r="ABW6" s="97"/>
      <c r="ABX6" s="97"/>
      <c r="ABY6" s="97"/>
      <c r="ABZ6" s="97"/>
      <c r="ACA6" s="97"/>
      <c r="ACB6" s="97"/>
      <c r="ACC6" s="97"/>
      <c r="ACD6" s="97"/>
      <c r="ACE6" s="97"/>
      <c r="ACF6" s="97"/>
      <c r="ACG6" s="97"/>
      <c r="ACH6" s="97"/>
      <c r="ACI6" s="97"/>
      <c r="ACJ6" s="97"/>
      <c r="ACK6" s="97"/>
      <c r="ACL6" s="97"/>
      <c r="ACM6" s="97"/>
      <c r="ACN6" s="97"/>
      <c r="ACO6" s="97"/>
      <c r="ACP6" s="97"/>
      <c r="ACQ6" s="97"/>
      <c r="ACR6" s="97"/>
      <c r="ACS6" s="97"/>
      <c r="ACT6" s="97"/>
      <c r="ACU6" s="97"/>
      <c r="ACV6" s="97"/>
      <c r="ACW6" s="97"/>
      <c r="ACX6" s="97"/>
      <c r="ACY6" s="97"/>
      <c r="ACZ6" s="97"/>
      <c r="ADA6" s="97"/>
      <c r="ADB6" s="97"/>
      <c r="ADC6" s="97"/>
      <c r="ADD6" s="97"/>
      <c r="ADE6" s="97"/>
      <c r="ADF6" s="97"/>
      <c r="ADG6" s="97"/>
      <c r="ADH6" s="97"/>
      <c r="ADI6" s="97"/>
      <c r="ADJ6" s="97"/>
      <c r="ADK6" s="97"/>
      <c r="ADL6" s="97"/>
      <c r="ADM6" s="97"/>
      <c r="ADN6" s="97"/>
      <c r="ADO6" s="97"/>
      <c r="ADP6" s="97"/>
      <c r="ADQ6" s="97"/>
      <c r="ADR6" s="97"/>
      <c r="ADS6" s="97"/>
      <c r="ADT6" s="97"/>
      <c r="ADU6" s="97"/>
      <c r="ADV6" s="97"/>
      <c r="ADW6" s="97"/>
      <c r="ADX6" s="97"/>
      <c r="ADY6" s="97"/>
      <c r="ADZ6" s="97"/>
      <c r="AEA6" s="97"/>
      <c r="AEB6" s="97"/>
      <c r="AEC6" s="97"/>
      <c r="AED6" s="97"/>
      <c r="AEE6" s="97"/>
      <c r="AEF6" s="97"/>
      <c r="AEG6" s="97"/>
      <c r="AEH6" s="97"/>
      <c r="AEI6" s="97"/>
      <c r="AEJ6" s="97"/>
      <c r="AEK6" s="97"/>
      <c r="AEL6" s="97"/>
      <c r="AEM6" s="97"/>
      <c r="AEN6" s="97"/>
      <c r="AEO6" s="97"/>
      <c r="AEP6" s="97"/>
      <c r="AEQ6" s="97"/>
      <c r="AER6" s="97"/>
      <c r="AES6" s="97"/>
      <c r="AET6" s="97"/>
      <c r="AEU6" s="97"/>
      <c r="AEV6" s="97"/>
      <c r="AEW6" s="97"/>
      <c r="AEX6" s="97"/>
      <c r="AEY6" s="97"/>
      <c r="AEZ6" s="97"/>
      <c r="AFA6" s="97"/>
      <c r="AFB6" s="97"/>
      <c r="AFC6" s="97"/>
      <c r="AFD6" s="97"/>
      <c r="AFE6" s="97"/>
      <c r="AFF6" s="97"/>
      <c r="AFG6" s="97"/>
      <c r="AFH6" s="97"/>
      <c r="AFI6" s="97"/>
      <c r="AFJ6" s="97"/>
      <c r="AFK6" s="97"/>
      <c r="AFL6" s="97"/>
      <c r="AFM6" s="97"/>
      <c r="AFN6" s="97"/>
      <c r="AFO6" s="97"/>
      <c r="AFP6" s="97"/>
      <c r="AFQ6" s="97"/>
      <c r="AFR6" s="97"/>
      <c r="AFS6" s="97"/>
      <c r="AFT6" s="97"/>
      <c r="AFU6" s="97"/>
      <c r="AFV6" s="97"/>
      <c r="AFW6" s="97"/>
      <c r="AFX6" s="97"/>
      <c r="AFY6" s="97"/>
      <c r="AFZ6" s="97"/>
      <c r="AGA6" s="97"/>
      <c r="AGB6" s="97"/>
      <c r="AGC6" s="97"/>
      <c r="AGD6" s="97"/>
      <c r="AGE6" s="97"/>
      <c r="AGF6" s="97"/>
      <c r="AGG6" s="97"/>
      <c r="AGH6" s="97"/>
      <c r="AGI6" s="97"/>
      <c r="AGJ6" s="97"/>
      <c r="AGK6" s="97"/>
      <c r="AGL6" s="97"/>
      <c r="AGM6" s="97"/>
      <c r="AGN6" s="97"/>
      <c r="AGO6" s="97"/>
      <c r="AGP6" s="97"/>
      <c r="AGQ6" s="97"/>
      <c r="AGR6" s="97"/>
      <c r="AGS6" s="97"/>
      <c r="AGT6" s="97"/>
      <c r="AGU6" s="97"/>
      <c r="AGV6" s="97"/>
      <c r="AGW6" s="97"/>
      <c r="AGX6" s="97"/>
      <c r="AGY6" s="97"/>
      <c r="AGZ6" s="97"/>
      <c r="AHA6" s="97"/>
      <c r="AHB6" s="97"/>
      <c r="AHC6" s="97"/>
      <c r="AHD6" s="97"/>
      <c r="AHE6" s="97"/>
      <c r="AHF6" s="97"/>
      <c r="AHG6" s="97"/>
      <c r="AHH6" s="97"/>
      <c r="AHI6" s="97"/>
      <c r="AHJ6" s="97"/>
      <c r="AHK6" s="97"/>
      <c r="AHL6" s="97"/>
      <c r="AHM6" s="97"/>
      <c r="AHN6" s="97"/>
      <c r="AHO6" s="97"/>
      <c r="AHP6" s="97"/>
      <c r="AHQ6" s="97"/>
      <c r="AHR6" s="97"/>
      <c r="AHS6" s="97"/>
      <c r="AHT6" s="97"/>
      <c r="AHU6" s="97"/>
      <c r="AHV6" s="97"/>
      <c r="AHW6" s="97"/>
      <c r="AHX6" s="97"/>
      <c r="AHY6" s="97"/>
      <c r="AHZ6" s="97"/>
      <c r="AIA6" s="97"/>
      <c r="AIB6" s="97"/>
      <c r="AIC6" s="97"/>
      <c r="AID6" s="97"/>
      <c r="AIE6" s="97"/>
      <c r="AIF6" s="97"/>
      <c r="AIG6" s="97"/>
      <c r="AIH6" s="97"/>
      <c r="AII6" s="97"/>
      <c r="AIJ6" s="97"/>
      <c r="AIK6" s="97"/>
      <c r="AIL6" s="97"/>
      <c r="AIM6" s="97"/>
      <c r="AIN6" s="97"/>
      <c r="AIO6" s="97"/>
      <c r="AIP6" s="97"/>
      <c r="AIQ6" s="97"/>
      <c r="AIR6" s="97"/>
      <c r="AIS6" s="97"/>
      <c r="AIT6" s="97"/>
      <c r="AIU6" s="97"/>
      <c r="AIV6" s="97"/>
      <c r="AIW6" s="97"/>
      <c r="AIX6" s="97"/>
      <c r="AIY6" s="97"/>
      <c r="AIZ6" s="97"/>
      <c r="AJA6" s="97"/>
      <c r="AJB6" s="97"/>
      <c r="AJC6" s="97"/>
      <c r="AJD6" s="97"/>
      <c r="AJE6" s="97"/>
      <c r="AJF6" s="97"/>
      <c r="AJG6" s="97"/>
      <c r="AJH6" s="97"/>
      <c r="AJI6" s="97"/>
      <c r="AJJ6" s="97"/>
      <c r="AJK6" s="97"/>
      <c r="AJL6" s="97"/>
      <c r="AJM6" s="97"/>
      <c r="AJN6" s="97"/>
      <c r="AJO6" s="97"/>
      <c r="AJP6" s="97"/>
      <c r="AJQ6" s="97"/>
      <c r="AJR6" s="97"/>
      <c r="AJS6" s="97"/>
      <c r="AJT6" s="97"/>
      <c r="AJU6" s="97"/>
      <c r="AJV6" s="97"/>
      <c r="AJW6" s="97"/>
      <c r="AJX6" s="97"/>
      <c r="AJY6" s="97"/>
      <c r="AJZ6" s="97"/>
      <c r="AKA6" s="97"/>
      <c r="AKB6" s="97"/>
      <c r="AKC6" s="97"/>
      <c r="AKD6" s="97"/>
      <c r="AKE6" s="97"/>
      <c r="AKF6" s="97"/>
      <c r="AKG6" s="97"/>
      <c r="AKH6" s="97"/>
      <c r="AKI6" s="97"/>
      <c r="AKJ6" s="97"/>
      <c r="AKK6" s="97"/>
      <c r="AKL6" s="97"/>
      <c r="AKM6" s="97"/>
      <c r="AKN6" s="97"/>
      <c r="AKO6" s="97"/>
      <c r="AKP6" s="97"/>
      <c r="AKQ6" s="97"/>
      <c r="AKR6" s="97"/>
      <c r="AKS6" s="97"/>
      <c r="AKT6" s="97"/>
      <c r="AKU6" s="97"/>
      <c r="AKV6" s="97"/>
      <c r="AKW6" s="97"/>
      <c r="AKX6" s="97"/>
      <c r="AKY6" s="97"/>
      <c r="AKZ6" s="97"/>
      <c r="ALA6" s="97"/>
      <c r="ALB6" s="97"/>
      <c r="ALC6" s="97"/>
      <c r="ALD6" s="97"/>
      <c r="ALE6" s="97"/>
      <c r="ALF6" s="97"/>
      <c r="ALG6" s="97"/>
      <c r="ALH6" s="97"/>
      <c r="ALI6" s="97"/>
      <c r="ALJ6" s="97"/>
      <c r="ALK6" s="97"/>
      <c r="ALL6" s="97"/>
      <c r="ALM6" s="97"/>
      <c r="ALN6" s="97"/>
      <c r="ALO6" s="97"/>
      <c r="ALP6" s="97"/>
      <c r="ALQ6" s="97"/>
      <c r="ALR6" s="97"/>
      <c r="ALS6" s="97"/>
      <c r="ALT6" s="97"/>
      <c r="ALU6" s="97"/>
      <c r="ALV6" s="97"/>
      <c r="ALW6" s="97"/>
      <c r="ALX6" s="97"/>
    </row>
    <row r="7" spans="1:1012">
      <c r="A7" s="97"/>
      <c r="B7" s="99"/>
      <c r="C7" s="99"/>
      <c r="D7" s="100"/>
      <c r="E7" s="97"/>
      <c r="G7" s="100"/>
      <c r="H7" s="97"/>
      <c r="I7" s="97"/>
      <c r="J7" s="100"/>
      <c r="K7" s="97"/>
      <c r="L7" s="97"/>
      <c r="M7" s="100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97"/>
      <c r="CE7" s="97"/>
      <c r="CF7" s="97"/>
      <c r="CG7" s="97"/>
      <c r="CH7" s="97"/>
      <c r="CI7" s="97"/>
      <c r="CJ7" s="97"/>
      <c r="CK7" s="97"/>
      <c r="CL7" s="97"/>
      <c r="CM7" s="97"/>
      <c r="CN7" s="97"/>
      <c r="CO7" s="97"/>
      <c r="CP7" s="97"/>
      <c r="CQ7" s="97"/>
      <c r="CR7" s="97"/>
      <c r="CS7" s="97"/>
      <c r="CT7" s="97"/>
      <c r="CU7" s="97"/>
      <c r="CV7" s="97"/>
      <c r="CW7" s="97"/>
      <c r="CX7" s="97"/>
      <c r="CY7" s="97"/>
      <c r="CZ7" s="97"/>
      <c r="DA7" s="97"/>
      <c r="DB7" s="97"/>
      <c r="DC7" s="97"/>
      <c r="DD7" s="97"/>
      <c r="DE7" s="97"/>
      <c r="DF7" s="97"/>
      <c r="DG7" s="97"/>
      <c r="DH7" s="97"/>
      <c r="DI7" s="97"/>
      <c r="DJ7" s="97"/>
      <c r="DK7" s="97"/>
      <c r="DL7" s="97"/>
      <c r="DM7" s="97"/>
      <c r="DN7" s="97"/>
      <c r="DO7" s="97"/>
      <c r="DP7" s="97"/>
      <c r="DQ7" s="97"/>
      <c r="DR7" s="97"/>
      <c r="DS7" s="97"/>
      <c r="DT7" s="97"/>
      <c r="DU7" s="97"/>
      <c r="DV7" s="97"/>
      <c r="DW7" s="97"/>
      <c r="DX7" s="97"/>
      <c r="DY7" s="97"/>
      <c r="DZ7" s="97"/>
      <c r="EA7" s="97"/>
      <c r="EB7" s="97"/>
      <c r="EC7" s="97"/>
      <c r="ED7" s="97"/>
      <c r="EE7" s="97"/>
      <c r="EF7" s="97"/>
      <c r="EG7" s="97"/>
      <c r="EH7" s="97"/>
      <c r="EI7" s="97"/>
      <c r="EJ7" s="97"/>
      <c r="EK7" s="97"/>
      <c r="EL7" s="97"/>
      <c r="EM7" s="97"/>
      <c r="EN7" s="97"/>
      <c r="EO7" s="97"/>
      <c r="EP7" s="97"/>
      <c r="EQ7" s="97"/>
      <c r="ER7" s="97"/>
      <c r="ES7" s="97"/>
      <c r="ET7" s="97"/>
      <c r="EU7" s="97"/>
      <c r="EV7" s="97"/>
      <c r="EW7" s="97"/>
      <c r="EX7" s="97"/>
      <c r="EY7" s="97"/>
      <c r="EZ7" s="97"/>
      <c r="FA7" s="97"/>
      <c r="FB7" s="97"/>
      <c r="FC7" s="97"/>
      <c r="FD7" s="97"/>
      <c r="FE7" s="97"/>
      <c r="FF7" s="97"/>
      <c r="FG7" s="97"/>
      <c r="FH7" s="97"/>
      <c r="FI7" s="97"/>
      <c r="FJ7" s="97"/>
      <c r="FK7" s="97"/>
      <c r="FL7" s="97"/>
      <c r="FM7" s="97"/>
      <c r="FN7" s="97"/>
      <c r="FO7" s="97"/>
      <c r="FP7" s="97"/>
      <c r="FQ7" s="97"/>
      <c r="FR7" s="97"/>
      <c r="FS7" s="97"/>
      <c r="FT7" s="97"/>
      <c r="FU7" s="97"/>
      <c r="FV7" s="97"/>
      <c r="FW7" s="97"/>
      <c r="FX7" s="97"/>
      <c r="FY7" s="97"/>
      <c r="FZ7" s="97"/>
      <c r="GA7" s="97"/>
      <c r="GB7" s="97"/>
      <c r="GC7" s="97"/>
      <c r="GD7" s="97"/>
      <c r="GE7" s="97"/>
      <c r="GF7" s="97"/>
      <c r="GG7" s="97"/>
      <c r="GH7" s="97"/>
      <c r="GI7" s="97"/>
      <c r="GJ7" s="97"/>
      <c r="GK7" s="97"/>
      <c r="GL7" s="97"/>
      <c r="GM7" s="97"/>
      <c r="GN7" s="97"/>
      <c r="GO7" s="97"/>
      <c r="GP7" s="97"/>
      <c r="GQ7" s="97"/>
      <c r="GR7" s="97"/>
      <c r="GS7" s="97"/>
      <c r="GT7" s="97"/>
      <c r="GU7" s="97"/>
      <c r="GV7" s="97"/>
      <c r="GW7" s="97"/>
      <c r="GX7" s="97"/>
      <c r="GY7" s="97"/>
      <c r="GZ7" s="97"/>
      <c r="HA7" s="97"/>
      <c r="HB7" s="97"/>
      <c r="HC7" s="97"/>
      <c r="HD7" s="97"/>
      <c r="HE7" s="97"/>
      <c r="HF7" s="97"/>
      <c r="HG7" s="97"/>
      <c r="HH7" s="97"/>
      <c r="HI7" s="97"/>
      <c r="HJ7" s="97"/>
      <c r="HK7" s="97"/>
      <c r="HL7" s="97"/>
      <c r="HM7" s="97"/>
      <c r="HN7" s="97"/>
      <c r="HO7" s="97"/>
      <c r="HP7" s="97"/>
      <c r="HQ7" s="97"/>
      <c r="HR7" s="97"/>
      <c r="HS7" s="97"/>
      <c r="HT7" s="97"/>
      <c r="HU7" s="97"/>
      <c r="HV7" s="97"/>
      <c r="HW7" s="97"/>
      <c r="HX7" s="97"/>
      <c r="HY7" s="97"/>
      <c r="HZ7" s="97"/>
      <c r="IA7" s="97"/>
      <c r="IB7" s="97"/>
      <c r="IC7" s="97"/>
      <c r="ID7" s="97"/>
      <c r="IE7" s="97"/>
      <c r="IF7" s="97"/>
      <c r="IG7" s="97"/>
      <c r="IH7" s="97"/>
      <c r="II7" s="97"/>
      <c r="IJ7" s="97"/>
      <c r="IK7" s="97"/>
      <c r="IL7" s="97"/>
      <c r="IM7" s="97"/>
      <c r="IN7" s="97"/>
      <c r="IO7" s="97"/>
      <c r="IP7" s="97"/>
      <c r="IQ7" s="97"/>
      <c r="IR7" s="97"/>
      <c r="IS7" s="97"/>
      <c r="IT7" s="97"/>
      <c r="IU7" s="97"/>
      <c r="IV7" s="97"/>
      <c r="IW7" s="97"/>
      <c r="IX7" s="97"/>
      <c r="IY7" s="97"/>
      <c r="IZ7" s="97"/>
      <c r="JA7" s="97"/>
      <c r="JB7" s="97"/>
      <c r="JC7" s="97"/>
      <c r="JD7" s="97"/>
      <c r="JE7" s="97"/>
      <c r="JF7" s="97"/>
      <c r="JG7" s="97"/>
      <c r="JH7" s="97"/>
      <c r="JI7" s="97"/>
      <c r="JJ7" s="97"/>
      <c r="JK7" s="97"/>
      <c r="JL7" s="97"/>
      <c r="JM7" s="97"/>
      <c r="JN7" s="97"/>
      <c r="JO7" s="97"/>
      <c r="JP7" s="97"/>
      <c r="JQ7" s="97"/>
      <c r="JR7" s="97"/>
      <c r="JS7" s="97"/>
      <c r="JT7" s="97"/>
      <c r="JU7" s="97"/>
      <c r="JV7" s="97"/>
      <c r="JW7" s="97"/>
      <c r="JX7" s="97"/>
      <c r="JY7" s="97"/>
      <c r="JZ7" s="97"/>
      <c r="KA7" s="97"/>
      <c r="KB7" s="97"/>
      <c r="KC7" s="97"/>
      <c r="KD7" s="97"/>
      <c r="KE7" s="97"/>
      <c r="KF7" s="97"/>
      <c r="KG7" s="97"/>
      <c r="KH7" s="97"/>
      <c r="KI7" s="97"/>
      <c r="KJ7" s="97"/>
      <c r="KK7" s="97"/>
      <c r="KL7" s="97"/>
      <c r="KM7" s="97"/>
      <c r="KN7" s="97"/>
      <c r="KO7" s="97"/>
      <c r="KP7" s="97"/>
      <c r="KQ7" s="97"/>
      <c r="KR7" s="97"/>
      <c r="KS7" s="97"/>
      <c r="KT7" s="97"/>
      <c r="KU7" s="97"/>
      <c r="KV7" s="97"/>
      <c r="KW7" s="97"/>
      <c r="KX7" s="97"/>
      <c r="KY7" s="97"/>
      <c r="KZ7" s="97"/>
      <c r="LA7" s="97"/>
      <c r="LB7" s="97"/>
      <c r="LC7" s="97"/>
      <c r="LD7" s="97"/>
      <c r="LE7" s="97"/>
      <c r="LF7" s="97"/>
      <c r="LG7" s="97"/>
      <c r="LH7" s="97"/>
      <c r="LI7" s="97"/>
      <c r="LJ7" s="97"/>
      <c r="LK7" s="97"/>
      <c r="LL7" s="97"/>
      <c r="LM7" s="97"/>
      <c r="LN7" s="97"/>
      <c r="LO7" s="97"/>
      <c r="LP7" s="97"/>
      <c r="LQ7" s="97"/>
      <c r="LR7" s="97"/>
      <c r="LS7" s="97"/>
      <c r="LT7" s="97"/>
      <c r="LU7" s="97"/>
      <c r="LV7" s="97"/>
      <c r="LW7" s="97"/>
      <c r="LX7" s="97"/>
      <c r="LY7" s="97"/>
      <c r="LZ7" s="97"/>
      <c r="MA7" s="97"/>
      <c r="MB7" s="97"/>
      <c r="MC7" s="97"/>
      <c r="MD7" s="97"/>
      <c r="ME7" s="97"/>
      <c r="MF7" s="97"/>
      <c r="MG7" s="97"/>
      <c r="MH7" s="97"/>
      <c r="MI7" s="97"/>
      <c r="MJ7" s="97"/>
      <c r="MK7" s="97"/>
      <c r="ML7" s="97"/>
      <c r="MM7" s="97"/>
      <c r="MN7" s="97"/>
      <c r="MO7" s="97"/>
      <c r="MP7" s="97"/>
      <c r="MQ7" s="97"/>
      <c r="MR7" s="97"/>
      <c r="MS7" s="97"/>
      <c r="MT7" s="97"/>
      <c r="MU7" s="97"/>
      <c r="MV7" s="97"/>
      <c r="MW7" s="97"/>
      <c r="MX7" s="97"/>
      <c r="MY7" s="97"/>
      <c r="MZ7" s="97"/>
      <c r="NA7" s="97"/>
      <c r="NB7" s="97"/>
      <c r="NC7" s="97"/>
      <c r="ND7" s="97"/>
      <c r="NE7" s="97"/>
      <c r="NF7" s="97"/>
      <c r="NG7" s="97"/>
      <c r="NH7" s="97"/>
      <c r="NI7" s="97"/>
      <c r="NJ7" s="97"/>
      <c r="NK7" s="97"/>
      <c r="NL7" s="97"/>
      <c r="NM7" s="97"/>
      <c r="NN7" s="97"/>
      <c r="NO7" s="97"/>
      <c r="NP7" s="97"/>
      <c r="NQ7" s="97"/>
      <c r="NR7" s="97"/>
      <c r="NS7" s="97"/>
      <c r="NT7" s="97"/>
      <c r="NU7" s="97"/>
      <c r="NV7" s="97"/>
      <c r="NW7" s="97"/>
      <c r="NX7" s="97"/>
      <c r="NY7" s="97"/>
      <c r="NZ7" s="97"/>
      <c r="OA7" s="97"/>
      <c r="OB7" s="97"/>
      <c r="OC7" s="97"/>
      <c r="OD7" s="97"/>
      <c r="OE7" s="97"/>
      <c r="OF7" s="97"/>
      <c r="OG7" s="97"/>
      <c r="OH7" s="97"/>
      <c r="OI7" s="97"/>
      <c r="OJ7" s="97"/>
      <c r="OK7" s="97"/>
      <c r="OL7" s="97"/>
      <c r="OM7" s="97"/>
      <c r="ON7" s="97"/>
      <c r="OO7" s="97"/>
      <c r="OP7" s="97"/>
      <c r="OQ7" s="97"/>
      <c r="OR7" s="97"/>
      <c r="OS7" s="97"/>
      <c r="OT7" s="97"/>
      <c r="OU7" s="97"/>
      <c r="OV7" s="97"/>
      <c r="OW7" s="97"/>
      <c r="OX7" s="97"/>
      <c r="OY7" s="97"/>
      <c r="OZ7" s="97"/>
      <c r="PA7" s="97"/>
      <c r="PB7" s="97"/>
      <c r="PC7" s="97"/>
      <c r="PD7" s="97"/>
      <c r="PE7" s="97"/>
      <c r="PF7" s="97"/>
      <c r="PG7" s="97"/>
      <c r="PH7" s="97"/>
      <c r="PI7" s="97"/>
      <c r="PJ7" s="97"/>
      <c r="PK7" s="97"/>
      <c r="PL7" s="97"/>
      <c r="PM7" s="97"/>
      <c r="PN7" s="97"/>
      <c r="PO7" s="97"/>
      <c r="PP7" s="97"/>
      <c r="PQ7" s="97"/>
      <c r="PR7" s="97"/>
      <c r="PS7" s="97"/>
      <c r="PT7" s="97"/>
      <c r="PU7" s="97"/>
      <c r="PV7" s="97"/>
      <c r="PW7" s="97"/>
      <c r="PX7" s="97"/>
      <c r="PY7" s="97"/>
      <c r="PZ7" s="97"/>
      <c r="QA7" s="97"/>
      <c r="QB7" s="97"/>
      <c r="QC7" s="97"/>
      <c r="QD7" s="97"/>
      <c r="QE7" s="97"/>
      <c r="QF7" s="97"/>
      <c r="QG7" s="97"/>
      <c r="QH7" s="97"/>
      <c r="QI7" s="97"/>
      <c r="QJ7" s="97"/>
      <c r="QK7" s="97"/>
      <c r="QL7" s="97"/>
      <c r="QM7" s="97"/>
      <c r="QN7" s="97"/>
      <c r="QO7" s="97"/>
      <c r="QP7" s="97"/>
      <c r="QQ7" s="97"/>
      <c r="QR7" s="97"/>
      <c r="QS7" s="97"/>
      <c r="QT7" s="97"/>
      <c r="QU7" s="97"/>
      <c r="QV7" s="97"/>
      <c r="QW7" s="97"/>
      <c r="QX7" s="97"/>
      <c r="QY7" s="97"/>
      <c r="QZ7" s="97"/>
      <c r="RA7" s="97"/>
      <c r="RB7" s="97"/>
      <c r="RC7" s="97"/>
      <c r="RD7" s="97"/>
      <c r="RE7" s="97"/>
      <c r="RF7" s="97"/>
      <c r="RG7" s="97"/>
      <c r="RH7" s="97"/>
      <c r="RI7" s="97"/>
      <c r="RJ7" s="97"/>
      <c r="RK7" s="97"/>
      <c r="RL7" s="97"/>
      <c r="RM7" s="97"/>
      <c r="RN7" s="97"/>
      <c r="RO7" s="97"/>
      <c r="RP7" s="97"/>
      <c r="RQ7" s="97"/>
      <c r="RR7" s="97"/>
      <c r="RS7" s="97"/>
      <c r="RT7" s="97"/>
      <c r="RU7" s="97"/>
      <c r="RV7" s="97"/>
      <c r="RW7" s="97"/>
      <c r="RX7" s="97"/>
      <c r="RY7" s="97"/>
      <c r="RZ7" s="97"/>
      <c r="SA7" s="97"/>
      <c r="SB7" s="97"/>
      <c r="SC7" s="97"/>
      <c r="SD7" s="97"/>
      <c r="SE7" s="97"/>
      <c r="SF7" s="97"/>
      <c r="SG7" s="97"/>
      <c r="SH7" s="97"/>
      <c r="SI7" s="97"/>
      <c r="SJ7" s="97"/>
      <c r="SK7" s="97"/>
      <c r="SL7" s="97"/>
      <c r="SM7" s="97"/>
      <c r="SN7" s="97"/>
      <c r="SO7" s="97"/>
      <c r="SP7" s="97"/>
      <c r="SQ7" s="97"/>
      <c r="SR7" s="97"/>
      <c r="SS7" s="97"/>
      <c r="ST7" s="97"/>
      <c r="SU7" s="97"/>
      <c r="SV7" s="97"/>
      <c r="SW7" s="97"/>
      <c r="SX7" s="97"/>
      <c r="SY7" s="97"/>
      <c r="SZ7" s="97"/>
      <c r="TA7" s="97"/>
      <c r="TB7" s="97"/>
      <c r="TC7" s="97"/>
      <c r="TD7" s="97"/>
      <c r="TE7" s="97"/>
      <c r="TF7" s="97"/>
      <c r="TG7" s="97"/>
      <c r="TH7" s="97"/>
      <c r="TI7" s="97"/>
      <c r="TJ7" s="97"/>
      <c r="TK7" s="97"/>
      <c r="TL7" s="97"/>
      <c r="TM7" s="97"/>
      <c r="TN7" s="97"/>
      <c r="TO7" s="97"/>
      <c r="TP7" s="97"/>
      <c r="TQ7" s="97"/>
      <c r="TR7" s="97"/>
      <c r="TS7" s="97"/>
      <c r="TT7" s="97"/>
      <c r="TU7" s="97"/>
      <c r="TV7" s="97"/>
      <c r="TW7" s="97"/>
      <c r="TX7" s="97"/>
      <c r="TY7" s="97"/>
      <c r="TZ7" s="97"/>
      <c r="UA7" s="97"/>
      <c r="UB7" s="97"/>
      <c r="UC7" s="97"/>
      <c r="UD7" s="97"/>
      <c r="UE7" s="97"/>
      <c r="UF7" s="97"/>
      <c r="UG7" s="97"/>
      <c r="UH7" s="97"/>
      <c r="UI7" s="97"/>
      <c r="UJ7" s="97"/>
      <c r="UK7" s="97"/>
      <c r="UL7" s="97"/>
      <c r="UM7" s="97"/>
      <c r="UN7" s="97"/>
      <c r="UO7" s="97"/>
      <c r="UP7" s="97"/>
      <c r="UQ7" s="97"/>
      <c r="UR7" s="97"/>
      <c r="US7" s="97"/>
      <c r="UT7" s="97"/>
      <c r="UU7" s="97"/>
      <c r="UV7" s="97"/>
      <c r="UW7" s="97"/>
      <c r="UX7" s="97"/>
      <c r="UY7" s="97"/>
      <c r="UZ7" s="97"/>
      <c r="VA7" s="97"/>
      <c r="VB7" s="97"/>
      <c r="VC7" s="97"/>
      <c r="VD7" s="97"/>
      <c r="VE7" s="97"/>
      <c r="VF7" s="97"/>
      <c r="VG7" s="97"/>
      <c r="VH7" s="97"/>
      <c r="VI7" s="97"/>
      <c r="VJ7" s="97"/>
      <c r="VK7" s="97"/>
      <c r="VL7" s="97"/>
      <c r="VM7" s="97"/>
      <c r="VN7" s="97"/>
      <c r="VO7" s="97"/>
      <c r="VP7" s="97"/>
      <c r="VQ7" s="97"/>
      <c r="VR7" s="97"/>
      <c r="VS7" s="97"/>
      <c r="VT7" s="97"/>
      <c r="VU7" s="97"/>
      <c r="VV7" s="97"/>
      <c r="VW7" s="97"/>
      <c r="VX7" s="97"/>
      <c r="VY7" s="97"/>
      <c r="VZ7" s="97"/>
      <c r="WA7" s="97"/>
      <c r="WB7" s="97"/>
      <c r="WC7" s="97"/>
      <c r="WD7" s="97"/>
      <c r="WE7" s="97"/>
      <c r="WF7" s="97"/>
      <c r="WG7" s="97"/>
      <c r="WH7" s="97"/>
      <c r="WI7" s="97"/>
      <c r="WJ7" s="97"/>
      <c r="WK7" s="97"/>
      <c r="WL7" s="97"/>
      <c r="WM7" s="97"/>
      <c r="WN7" s="97"/>
      <c r="WO7" s="97"/>
      <c r="WP7" s="97"/>
      <c r="WQ7" s="97"/>
      <c r="WR7" s="97"/>
      <c r="WS7" s="97"/>
      <c r="WT7" s="97"/>
      <c r="WU7" s="97"/>
      <c r="WV7" s="97"/>
      <c r="WW7" s="97"/>
      <c r="WX7" s="97"/>
      <c r="WY7" s="97"/>
      <c r="WZ7" s="97"/>
      <c r="XA7" s="97"/>
      <c r="XB7" s="97"/>
      <c r="XC7" s="97"/>
      <c r="XD7" s="97"/>
      <c r="XE7" s="97"/>
      <c r="XF7" s="97"/>
      <c r="XG7" s="97"/>
      <c r="XH7" s="97"/>
      <c r="XI7" s="97"/>
      <c r="XJ7" s="97"/>
      <c r="XK7" s="97"/>
      <c r="XL7" s="97"/>
      <c r="XM7" s="97"/>
      <c r="XN7" s="97"/>
      <c r="XO7" s="97"/>
      <c r="XP7" s="97"/>
      <c r="XQ7" s="97"/>
      <c r="XR7" s="97"/>
      <c r="XS7" s="97"/>
      <c r="XT7" s="97"/>
      <c r="XU7" s="97"/>
      <c r="XV7" s="97"/>
      <c r="XW7" s="97"/>
      <c r="XX7" s="97"/>
      <c r="XY7" s="97"/>
      <c r="XZ7" s="97"/>
      <c r="YA7" s="97"/>
      <c r="YB7" s="97"/>
      <c r="YC7" s="97"/>
      <c r="YD7" s="97"/>
      <c r="YE7" s="97"/>
      <c r="YF7" s="97"/>
      <c r="YG7" s="97"/>
      <c r="YH7" s="97"/>
      <c r="YI7" s="97"/>
      <c r="YJ7" s="97"/>
      <c r="YK7" s="97"/>
      <c r="YL7" s="97"/>
      <c r="YM7" s="97"/>
      <c r="YN7" s="97"/>
      <c r="YO7" s="97"/>
      <c r="YP7" s="97"/>
      <c r="YQ7" s="97"/>
      <c r="YR7" s="97"/>
      <c r="YS7" s="97"/>
      <c r="YT7" s="97"/>
      <c r="YU7" s="97"/>
      <c r="YV7" s="97"/>
      <c r="YW7" s="97"/>
      <c r="YX7" s="97"/>
      <c r="YY7" s="97"/>
      <c r="YZ7" s="97"/>
      <c r="ZA7" s="97"/>
      <c r="ZB7" s="97"/>
      <c r="ZC7" s="97"/>
      <c r="ZD7" s="97"/>
      <c r="ZE7" s="97"/>
      <c r="ZF7" s="97"/>
      <c r="ZG7" s="97"/>
      <c r="ZH7" s="97"/>
      <c r="ZI7" s="97"/>
      <c r="ZJ7" s="97"/>
      <c r="ZK7" s="97"/>
      <c r="ZL7" s="97"/>
      <c r="ZM7" s="97"/>
      <c r="ZN7" s="97"/>
      <c r="ZO7" s="97"/>
      <c r="ZP7" s="97"/>
      <c r="ZQ7" s="97"/>
      <c r="ZR7" s="97"/>
      <c r="ZS7" s="97"/>
      <c r="ZT7" s="97"/>
      <c r="ZU7" s="97"/>
      <c r="ZV7" s="97"/>
      <c r="ZW7" s="97"/>
      <c r="ZX7" s="97"/>
      <c r="ZY7" s="97"/>
      <c r="ZZ7" s="97"/>
      <c r="AAA7" s="97"/>
      <c r="AAB7" s="97"/>
      <c r="AAC7" s="97"/>
      <c r="AAD7" s="97"/>
      <c r="AAE7" s="97"/>
      <c r="AAF7" s="97"/>
      <c r="AAG7" s="97"/>
      <c r="AAH7" s="97"/>
      <c r="AAI7" s="97"/>
      <c r="AAJ7" s="97"/>
      <c r="AAK7" s="97"/>
      <c r="AAL7" s="97"/>
      <c r="AAM7" s="97"/>
      <c r="AAN7" s="97"/>
      <c r="AAO7" s="97"/>
      <c r="AAP7" s="97"/>
      <c r="AAQ7" s="97"/>
      <c r="AAR7" s="97"/>
      <c r="AAS7" s="97"/>
      <c r="AAT7" s="97"/>
      <c r="AAU7" s="97"/>
      <c r="AAV7" s="97"/>
      <c r="AAW7" s="97"/>
      <c r="AAX7" s="97"/>
      <c r="AAY7" s="97"/>
      <c r="AAZ7" s="97"/>
      <c r="ABA7" s="97"/>
      <c r="ABB7" s="97"/>
      <c r="ABC7" s="97"/>
      <c r="ABD7" s="97"/>
      <c r="ABE7" s="97"/>
      <c r="ABF7" s="97"/>
      <c r="ABG7" s="97"/>
      <c r="ABH7" s="97"/>
      <c r="ABI7" s="97"/>
      <c r="ABJ7" s="97"/>
      <c r="ABK7" s="97"/>
      <c r="ABL7" s="97"/>
      <c r="ABM7" s="97"/>
      <c r="ABN7" s="97"/>
      <c r="ABO7" s="97"/>
      <c r="ABP7" s="97"/>
      <c r="ABQ7" s="97"/>
      <c r="ABR7" s="97"/>
      <c r="ABS7" s="97"/>
      <c r="ABT7" s="97"/>
      <c r="ABU7" s="97"/>
      <c r="ABV7" s="97"/>
      <c r="ABW7" s="97"/>
      <c r="ABX7" s="97"/>
      <c r="ABY7" s="97"/>
      <c r="ABZ7" s="97"/>
      <c r="ACA7" s="97"/>
      <c r="ACB7" s="97"/>
      <c r="ACC7" s="97"/>
      <c r="ACD7" s="97"/>
      <c r="ACE7" s="97"/>
      <c r="ACF7" s="97"/>
      <c r="ACG7" s="97"/>
      <c r="ACH7" s="97"/>
      <c r="ACI7" s="97"/>
      <c r="ACJ7" s="97"/>
      <c r="ACK7" s="97"/>
      <c r="ACL7" s="97"/>
      <c r="ACM7" s="97"/>
      <c r="ACN7" s="97"/>
      <c r="ACO7" s="97"/>
      <c r="ACP7" s="97"/>
      <c r="ACQ7" s="97"/>
      <c r="ACR7" s="97"/>
      <c r="ACS7" s="97"/>
      <c r="ACT7" s="97"/>
      <c r="ACU7" s="97"/>
      <c r="ACV7" s="97"/>
      <c r="ACW7" s="97"/>
      <c r="ACX7" s="97"/>
      <c r="ACY7" s="97"/>
      <c r="ACZ7" s="97"/>
      <c r="ADA7" s="97"/>
      <c r="ADB7" s="97"/>
      <c r="ADC7" s="97"/>
      <c r="ADD7" s="97"/>
      <c r="ADE7" s="97"/>
      <c r="ADF7" s="97"/>
      <c r="ADG7" s="97"/>
      <c r="ADH7" s="97"/>
      <c r="ADI7" s="97"/>
      <c r="ADJ7" s="97"/>
      <c r="ADK7" s="97"/>
      <c r="ADL7" s="97"/>
      <c r="ADM7" s="97"/>
      <c r="ADN7" s="97"/>
      <c r="ADO7" s="97"/>
      <c r="ADP7" s="97"/>
      <c r="ADQ7" s="97"/>
      <c r="ADR7" s="97"/>
      <c r="ADS7" s="97"/>
      <c r="ADT7" s="97"/>
      <c r="ADU7" s="97"/>
      <c r="ADV7" s="97"/>
      <c r="ADW7" s="97"/>
      <c r="ADX7" s="97"/>
      <c r="ADY7" s="97"/>
      <c r="ADZ7" s="97"/>
      <c r="AEA7" s="97"/>
      <c r="AEB7" s="97"/>
      <c r="AEC7" s="97"/>
      <c r="AED7" s="97"/>
      <c r="AEE7" s="97"/>
      <c r="AEF7" s="97"/>
      <c r="AEG7" s="97"/>
      <c r="AEH7" s="97"/>
      <c r="AEI7" s="97"/>
      <c r="AEJ7" s="97"/>
      <c r="AEK7" s="97"/>
      <c r="AEL7" s="97"/>
      <c r="AEM7" s="97"/>
      <c r="AEN7" s="97"/>
      <c r="AEO7" s="97"/>
      <c r="AEP7" s="97"/>
      <c r="AEQ7" s="97"/>
      <c r="AER7" s="97"/>
      <c r="AES7" s="97"/>
      <c r="AET7" s="97"/>
      <c r="AEU7" s="97"/>
      <c r="AEV7" s="97"/>
      <c r="AEW7" s="97"/>
      <c r="AEX7" s="97"/>
      <c r="AEY7" s="97"/>
      <c r="AEZ7" s="97"/>
      <c r="AFA7" s="97"/>
      <c r="AFB7" s="97"/>
      <c r="AFC7" s="97"/>
      <c r="AFD7" s="97"/>
      <c r="AFE7" s="97"/>
      <c r="AFF7" s="97"/>
      <c r="AFG7" s="97"/>
      <c r="AFH7" s="97"/>
      <c r="AFI7" s="97"/>
      <c r="AFJ7" s="97"/>
      <c r="AFK7" s="97"/>
      <c r="AFL7" s="97"/>
      <c r="AFM7" s="97"/>
      <c r="AFN7" s="97"/>
      <c r="AFO7" s="97"/>
      <c r="AFP7" s="97"/>
      <c r="AFQ7" s="97"/>
      <c r="AFR7" s="97"/>
      <c r="AFS7" s="97"/>
      <c r="AFT7" s="97"/>
      <c r="AFU7" s="97"/>
      <c r="AFV7" s="97"/>
      <c r="AFW7" s="97"/>
      <c r="AFX7" s="97"/>
      <c r="AFY7" s="97"/>
      <c r="AFZ7" s="97"/>
      <c r="AGA7" s="97"/>
      <c r="AGB7" s="97"/>
      <c r="AGC7" s="97"/>
      <c r="AGD7" s="97"/>
      <c r="AGE7" s="97"/>
      <c r="AGF7" s="97"/>
      <c r="AGG7" s="97"/>
      <c r="AGH7" s="97"/>
      <c r="AGI7" s="97"/>
      <c r="AGJ7" s="97"/>
      <c r="AGK7" s="97"/>
      <c r="AGL7" s="97"/>
      <c r="AGM7" s="97"/>
      <c r="AGN7" s="97"/>
      <c r="AGO7" s="97"/>
      <c r="AGP7" s="97"/>
      <c r="AGQ7" s="97"/>
      <c r="AGR7" s="97"/>
      <c r="AGS7" s="97"/>
      <c r="AGT7" s="97"/>
      <c r="AGU7" s="97"/>
      <c r="AGV7" s="97"/>
      <c r="AGW7" s="97"/>
      <c r="AGX7" s="97"/>
      <c r="AGY7" s="97"/>
      <c r="AGZ7" s="97"/>
      <c r="AHA7" s="97"/>
      <c r="AHB7" s="97"/>
      <c r="AHC7" s="97"/>
      <c r="AHD7" s="97"/>
      <c r="AHE7" s="97"/>
      <c r="AHF7" s="97"/>
      <c r="AHG7" s="97"/>
      <c r="AHH7" s="97"/>
      <c r="AHI7" s="97"/>
      <c r="AHJ7" s="97"/>
      <c r="AHK7" s="97"/>
      <c r="AHL7" s="97"/>
      <c r="AHM7" s="97"/>
      <c r="AHN7" s="97"/>
      <c r="AHO7" s="97"/>
      <c r="AHP7" s="97"/>
      <c r="AHQ7" s="97"/>
      <c r="AHR7" s="97"/>
      <c r="AHS7" s="97"/>
      <c r="AHT7" s="97"/>
      <c r="AHU7" s="97"/>
      <c r="AHV7" s="97"/>
      <c r="AHW7" s="97"/>
      <c r="AHX7" s="97"/>
      <c r="AHY7" s="97"/>
      <c r="AHZ7" s="97"/>
      <c r="AIA7" s="97"/>
      <c r="AIB7" s="97"/>
      <c r="AIC7" s="97"/>
      <c r="AID7" s="97"/>
      <c r="AIE7" s="97"/>
      <c r="AIF7" s="97"/>
      <c r="AIG7" s="97"/>
      <c r="AIH7" s="97"/>
      <c r="AII7" s="97"/>
      <c r="AIJ7" s="97"/>
      <c r="AIK7" s="97"/>
      <c r="AIL7" s="97"/>
      <c r="AIM7" s="97"/>
      <c r="AIN7" s="97"/>
      <c r="AIO7" s="97"/>
      <c r="AIP7" s="97"/>
      <c r="AIQ7" s="97"/>
      <c r="AIR7" s="97"/>
      <c r="AIS7" s="97"/>
      <c r="AIT7" s="97"/>
      <c r="AIU7" s="97"/>
      <c r="AIV7" s="97"/>
      <c r="AIW7" s="97"/>
      <c r="AIX7" s="97"/>
      <c r="AIY7" s="97"/>
      <c r="AIZ7" s="97"/>
      <c r="AJA7" s="97"/>
      <c r="AJB7" s="97"/>
      <c r="AJC7" s="97"/>
      <c r="AJD7" s="97"/>
      <c r="AJE7" s="97"/>
      <c r="AJF7" s="97"/>
      <c r="AJG7" s="97"/>
      <c r="AJH7" s="97"/>
      <c r="AJI7" s="97"/>
      <c r="AJJ7" s="97"/>
      <c r="AJK7" s="97"/>
      <c r="AJL7" s="97"/>
      <c r="AJM7" s="97"/>
      <c r="AJN7" s="97"/>
      <c r="AJO7" s="97"/>
      <c r="AJP7" s="97"/>
      <c r="AJQ7" s="97"/>
      <c r="AJR7" s="97"/>
      <c r="AJS7" s="97"/>
      <c r="AJT7" s="97"/>
      <c r="AJU7" s="97"/>
      <c r="AJV7" s="97"/>
      <c r="AJW7" s="97"/>
      <c r="AJX7" s="97"/>
      <c r="AJY7" s="97"/>
      <c r="AJZ7" s="97"/>
      <c r="AKA7" s="97"/>
      <c r="AKB7" s="97"/>
      <c r="AKC7" s="97"/>
      <c r="AKD7" s="97"/>
      <c r="AKE7" s="97"/>
      <c r="AKF7" s="97"/>
      <c r="AKG7" s="97"/>
      <c r="AKH7" s="97"/>
      <c r="AKI7" s="97"/>
      <c r="AKJ7" s="97"/>
      <c r="AKK7" s="97"/>
      <c r="AKL7" s="97"/>
      <c r="AKM7" s="97"/>
      <c r="AKN7" s="97"/>
      <c r="AKO7" s="97"/>
      <c r="AKP7" s="97"/>
      <c r="AKQ7" s="97"/>
      <c r="AKR7" s="97"/>
      <c r="AKS7" s="97"/>
      <c r="AKT7" s="97"/>
      <c r="AKU7" s="97"/>
      <c r="AKV7" s="97"/>
      <c r="AKW7" s="97"/>
      <c r="AKX7" s="97"/>
      <c r="AKY7" s="97"/>
      <c r="AKZ7" s="97"/>
      <c r="ALA7" s="97"/>
      <c r="ALB7" s="97"/>
      <c r="ALC7" s="97"/>
      <c r="ALD7" s="97"/>
      <c r="ALE7" s="97"/>
      <c r="ALF7" s="97"/>
      <c r="ALG7" s="97"/>
      <c r="ALH7" s="97"/>
      <c r="ALI7" s="97"/>
      <c r="ALJ7" s="97"/>
      <c r="ALK7" s="97"/>
      <c r="ALL7" s="97"/>
      <c r="ALM7" s="97"/>
      <c r="ALN7" s="97"/>
      <c r="ALO7" s="97"/>
      <c r="ALP7" s="97"/>
      <c r="ALQ7" s="97"/>
      <c r="ALR7" s="97"/>
      <c r="ALS7" s="97"/>
      <c r="ALT7" s="97"/>
      <c r="ALU7" s="97"/>
      <c r="ALV7" s="97"/>
      <c r="ALW7" s="97"/>
      <c r="ALX7" s="97"/>
    </row>
    <row r="8" spans="1:1012" ht="13.5" customHeight="1">
      <c r="C8" s="54" t="s">
        <v>134</v>
      </c>
      <c r="D8" s="55" t="s">
        <v>50</v>
      </c>
      <c r="E8" s="44" t="s">
        <v>196</v>
      </c>
      <c r="G8" s="204" t="s">
        <v>278</v>
      </c>
      <c r="H8" s="204"/>
      <c r="I8" s="55">
        <f>SUMIFS(I$4:I$5,$B$4:$B$5,$D:$D,$E$4:$E$5,$E:$E)</f>
        <v>0</v>
      </c>
      <c r="J8" s="204" t="s">
        <v>274</v>
      </c>
      <c r="K8" s="204"/>
      <c r="L8" s="55">
        <f>SUMIFS(L$4:L$5,$B$4:$B$5,$D:$D,$E$4:$E$5,$E:$E)</f>
        <v>0</v>
      </c>
      <c r="M8" s="204" t="s">
        <v>275</v>
      </c>
      <c r="N8" s="204"/>
      <c r="O8" s="55">
        <f>SUMIFS(O$4:O$5,$B$4:$B$5,$D:$D,$E$4:$E$5,$E:$E)</f>
        <v>0</v>
      </c>
    </row>
    <row r="9" spans="1:1012">
      <c r="C9" s="54" t="s">
        <v>134</v>
      </c>
      <c r="D9" s="55" t="s">
        <v>50</v>
      </c>
      <c r="E9" s="43" t="s">
        <v>132</v>
      </c>
      <c r="G9" s="204"/>
      <c r="H9" s="204"/>
      <c r="I9" s="55">
        <f>SUMIFS(I$4:I$5,$B$4:$B$5,$D:$D,$E$4:$E$5,$E:$E)</f>
        <v>0</v>
      </c>
      <c r="J9" s="204"/>
      <c r="K9" s="204"/>
      <c r="L9" s="55">
        <f>SUMIFS(L$4:L$5,$B$4:$B$5,$D:$D,$E$4:$E$5,$E:$E)</f>
        <v>0</v>
      </c>
      <c r="M9" s="204"/>
      <c r="N9" s="204"/>
      <c r="O9" s="55">
        <f>SUMIFS(O$4:O$5,$B$4:$B$5,$D:$D,$E$4:$E$5,$E:$E)</f>
        <v>0</v>
      </c>
    </row>
    <row r="10" spans="1:1012">
      <c r="C10" s="88" t="s">
        <v>136</v>
      </c>
      <c r="D10" s="121" t="s">
        <v>130</v>
      </c>
      <c r="E10" s="44" t="s">
        <v>196</v>
      </c>
      <c r="G10" s="204"/>
      <c r="H10" s="204"/>
      <c r="I10" s="57">
        <f>SUMIFS(I$4:I$5,$B$4:$B$5,$D:$D,$E$4:$E$5,$E:$E)</f>
        <v>0</v>
      </c>
      <c r="J10" s="204"/>
      <c r="K10" s="204"/>
      <c r="L10" s="57">
        <f>SUMIFS(L$4:L$5,$B$4:$B$5,$D:$D,$E$4:$E$5,$E:$E)</f>
        <v>0</v>
      </c>
      <c r="M10" s="204"/>
      <c r="N10" s="204"/>
      <c r="O10" s="57">
        <f>SUMIFS(O$4:O$5,$B$4:$B$5,$D:$D,$E$4:$E$5,$E:$E)</f>
        <v>0</v>
      </c>
    </row>
    <row r="11" spans="1:1012">
      <c r="C11" s="88" t="s">
        <v>136</v>
      </c>
      <c r="D11" s="121" t="s">
        <v>130</v>
      </c>
      <c r="E11" s="43" t="s">
        <v>132</v>
      </c>
      <c r="G11" s="204"/>
      <c r="H11" s="204"/>
      <c r="I11" s="57">
        <f>SUMIFS(I$4:I$5,$B$4:$B$5,$D:$D,$E$4:$E$5,$E:$E)</f>
        <v>136.25</v>
      </c>
      <c r="J11" s="204"/>
      <c r="K11" s="204"/>
      <c r="L11" s="57">
        <f>SUMIFS(L$4:L$5,$B$4:$B$5,$D:$D,$E$4:$E$5,$E:$E)</f>
        <v>5207.5</v>
      </c>
      <c r="M11" s="204"/>
      <c r="N11" s="204"/>
      <c r="O11" s="57">
        <f>SUMIFS(O$4:O$5,$B$4:$B$5,$D:$D,$E$4:$E$5,$E:$E)</f>
        <v>1500</v>
      </c>
    </row>
    <row r="12" spans="1:1012">
      <c r="G12" s="67"/>
      <c r="H12" s="58"/>
      <c r="I12" s="58"/>
      <c r="J12" s="67"/>
      <c r="K12" s="58"/>
      <c r="L12" s="58"/>
      <c r="M12" s="67"/>
      <c r="N12" s="58"/>
      <c r="O12" s="58"/>
    </row>
    <row r="13" spans="1:1012">
      <c r="F13" s="32"/>
    </row>
    <row r="14" spans="1:1012">
      <c r="F14" s="32"/>
    </row>
    <row r="15" spans="1:1012">
      <c r="F15" s="32"/>
    </row>
    <row r="16" spans="1:1012">
      <c r="F16" s="32"/>
    </row>
    <row r="17" ht="12.75" customHeight="1"/>
    <row r="18" ht="12.75" customHeight="1"/>
    <row r="19" ht="12.75" customHeight="1"/>
    <row r="20" ht="12.75" customHeight="1"/>
    <row r="21" ht="12.75" customHeight="1"/>
    <row r="22" ht="32.25" hidden="1" customHeight="1"/>
  </sheetData>
  <sheetProtection algorithmName="SHA-512" hashValue="rDtbNoXFtspAHbYqvFpqXWW7IDQSy3Lqpz+iEqRwaKNxBiwoz+g6u07xcOo+l7W3yqOvY0TghXGSP4EucRVjgg==" saltValue="PJC3LPXFuUmhs4CUUC3W5w==" spinCount="100000" sheet="1" objects="1" scenarios="1"/>
  <mergeCells count="11">
    <mergeCell ref="B2:B3"/>
    <mergeCell ref="C2:C3"/>
    <mergeCell ref="D2:D3"/>
    <mergeCell ref="E2:E3"/>
    <mergeCell ref="F2:F3"/>
    <mergeCell ref="G2:I2"/>
    <mergeCell ref="J2:L2"/>
    <mergeCell ref="M2:O2"/>
    <mergeCell ref="G8:H11"/>
    <mergeCell ref="J8:K11"/>
    <mergeCell ref="M8:N11"/>
  </mergeCells>
  <pageMargins left="0.78749999999999998" right="0.78749999999999998" top="0.98402777777777795" bottom="1.31944444444444" header="0.78749999999999998" footer="0.511811023622047"/>
  <pageSetup paperSize="77" orientation="landscape" horizontalDpi="300" verticalDpi="300"/>
  <headerFooter>
    <oddHeader>&amp;C&amp;A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XFD1048573"/>
  <sheetViews>
    <sheetView showGridLines="0" zoomScale="70" zoomScaleNormal="7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K14" sqref="K14"/>
    </sheetView>
  </sheetViews>
  <sheetFormatPr defaultColWidth="12.140625" defaultRowHeight="14.25" customHeight="1" zeroHeight="1"/>
  <cols>
    <col min="1" max="1" width="3.42578125" style="32" customWidth="1"/>
    <col min="2" max="2" width="5.42578125" style="32" customWidth="1"/>
    <col min="3" max="3" width="13.85546875" style="33" customWidth="1"/>
    <col min="4" max="4" width="32.5703125" style="32" customWidth="1"/>
    <col min="5" max="5" width="16.5703125" style="59" customWidth="1"/>
    <col min="6" max="6" width="17" style="32" customWidth="1"/>
    <col min="7" max="7" width="11.85546875" style="34" customWidth="1"/>
    <col min="8" max="8" width="12.28515625" style="32" customWidth="1"/>
    <col min="9" max="9" width="13.28515625" style="32" customWidth="1"/>
    <col min="10" max="10" width="11.140625" style="59" customWidth="1"/>
    <col min="11" max="11" width="10.28515625" style="59" customWidth="1"/>
    <col min="12" max="12" width="12.85546875" style="32" customWidth="1"/>
    <col min="13" max="13" width="11.140625" style="59" customWidth="1"/>
    <col min="14" max="14" width="12.28515625" style="32" customWidth="1"/>
    <col min="15" max="15" width="15.28515625" style="32" customWidth="1"/>
    <col min="16" max="16" width="12.7109375" style="59" customWidth="1"/>
    <col min="17" max="17" width="10" style="32" customWidth="1"/>
    <col min="18" max="18" width="11.28515625" style="32" customWidth="1"/>
    <col min="19" max="19" width="10.7109375" style="32" customWidth="1"/>
    <col min="20" max="22" width="12.28515625" style="32" customWidth="1"/>
    <col min="23" max="1010" width="12.28515625" style="32" hidden="1" customWidth="1"/>
    <col min="1011" max="1018" width="10.42578125" style="32" hidden="1" customWidth="1"/>
    <col min="1019" max="16380" width="12.140625" style="32" hidden="1"/>
    <col min="16381" max="16384" width="11.5703125" style="68" customWidth="1"/>
  </cols>
  <sheetData>
    <row r="1" spans="2:1020">
      <c r="C1" s="32"/>
      <c r="G1" s="32"/>
    </row>
    <row r="2" spans="2:1020" ht="36" customHeight="1">
      <c r="B2" s="38"/>
      <c r="C2" s="209" t="s">
        <v>39</v>
      </c>
      <c r="D2" s="209" t="s">
        <v>40</v>
      </c>
      <c r="E2" s="213" t="s">
        <v>41</v>
      </c>
      <c r="F2" s="209" t="s">
        <v>42</v>
      </c>
      <c r="G2" s="209" t="s">
        <v>43</v>
      </c>
      <c r="H2" s="217" t="s">
        <v>44</v>
      </c>
      <c r="I2" s="217"/>
      <c r="J2" s="217"/>
      <c r="K2" s="212" t="s">
        <v>45</v>
      </c>
      <c r="L2" s="212"/>
      <c r="M2" s="212"/>
      <c r="N2" s="210" t="s">
        <v>46</v>
      </c>
      <c r="O2" s="210"/>
      <c r="P2" s="210"/>
      <c r="Q2" s="210" t="s">
        <v>279</v>
      </c>
      <c r="R2" s="210"/>
      <c r="S2" s="210"/>
    </row>
    <row r="3" spans="2:1020" ht="60" customHeight="1">
      <c r="B3" s="38"/>
      <c r="C3" s="209"/>
      <c r="D3" s="209"/>
      <c r="E3" s="213"/>
      <c r="F3" s="209"/>
      <c r="G3" s="209"/>
      <c r="H3" s="70" t="s">
        <v>47</v>
      </c>
      <c r="I3" s="39" t="s">
        <v>48</v>
      </c>
      <c r="J3" s="60" t="s">
        <v>49</v>
      </c>
      <c r="K3" s="69" t="s">
        <v>47</v>
      </c>
      <c r="L3" s="39" t="s">
        <v>48</v>
      </c>
      <c r="M3" s="60" t="s">
        <v>49</v>
      </c>
      <c r="N3" s="70" t="s">
        <v>47</v>
      </c>
      <c r="O3" s="39" t="s">
        <v>48</v>
      </c>
      <c r="P3" s="60" t="s">
        <v>49</v>
      </c>
      <c r="Q3" s="70" t="s">
        <v>47</v>
      </c>
      <c r="R3" s="39" t="s">
        <v>48</v>
      </c>
      <c r="S3" s="39" t="s">
        <v>49</v>
      </c>
    </row>
    <row r="4" spans="2:1020" ht="13.5" customHeight="1">
      <c r="B4" s="122" t="s">
        <v>130</v>
      </c>
      <c r="C4" s="225" t="s">
        <v>280</v>
      </c>
      <c r="D4" s="123" t="s">
        <v>72</v>
      </c>
      <c r="E4" s="96">
        <v>26.62</v>
      </c>
      <c r="F4" s="43" t="s">
        <v>132</v>
      </c>
      <c r="G4" s="82">
        <v>0</v>
      </c>
      <c r="H4" s="43">
        <v>26.62</v>
      </c>
      <c r="I4" s="82">
        <v>10</v>
      </c>
      <c r="J4" s="81">
        <f>H4*I4</f>
        <v>266.2</v>
      </c>
      <c r="K4" s="79"/>
      <c r="L4" s="43"/>
      <c r="M4" s="79"/>
      <c r="N4" s="43">
        <v>2.37</v>
      </c>
      <c r="O4" s="82">
        <v>0.25</v>
      </c>
      <c r="P4" s="81">
        <f>N4*O4</f>
        <v>0.59250000000000003</v>
      </c>
      <c r="Q4" s="43"/>
      <c r="R4" s="82"/>
      <c r="S4" s="43"/>
      <c r="AMF4" s="59"/>
    </row>
    <row r="5" spans="2:1020" ht="17.25" customHeight="1">
      <c r="B5" s="122" t="s">
        <v>130</v>
      </c>
      <c r="C5" s="225"/>
      <c r="D5" s="123" t="s">
        <v>281</v>
      </c>
      <c r="E5" s="96">
        <v>17.09</v>
      </c>
      <c r="F5" s="43" t="s">
        <v>132</v>
      </c>
      <c r="G5" s="82">
        <v>0</v>
      </c>
      <c r="H5" s="80">
        <v>17.09</v>
      </c>
      <c r="I5" s="82">
        <v>10</v>
      </c>
      <c r="J5" s="81">
        <f>H5*I5</f>
        <v>170.9</v>
      </c>
      <c r="K5" s="79"/>
      <c r="L5" s="80"/>
      <c r="M5" s="79"/>
      <c r="N5" s="80">
        <v>3.29</v>
      </c>
      <c r="O5" s="82">
        <v>0.25</v>
      </c>
      <c r="P5" s="81">
        <f>N5*O5</f>
        <v>0.82250000000000001</v>
      </c>
      <c r="Q5" s="80"/>
      <c r="R5" s="82"/>
      <c r="S5" s="80"/>
      <c r="AMF5" s="59"/>
    </row>
    <row r="6" spans="2:1020">
      <c r="B6" s="122" t="s">
        <v>130</v>
      </c>
      <c r="C6" s="225"/>
      <c r="D6" s="123" t="s">
        <v>282</v>
      </c>
      <c r="E6" s="96">
        <v>4.32</v>
      </c>
      <c r="F6" s="43" t="s">
        <v>132</v>
      </c>
      <c r="G6" s="82">
        <v>0</v>
      </c>
      <c r="H6" s="80"/>
      <c r="I6" s="82"/>
      <c r="J6" s="81"/>
      <c r="K6" s="124">
        <v>4.32</v>
      </c>
      <c r="L6" s="80">
        <v>10</v>
      </c>
      <c r="M6" s="79">
        <f>K6*L6</f>
        <v>43.2</v>
      </c>
      <c r="N6" s="80">
        <v>2.19</v>
      </c>
      <c r="O6" s="82">
        <v>0.25</v>
      </c>
      <c r="P6" s="81">
        <f>N6*O6</f>
        <v>0.54749999999999999</v>
      </c>
      <c r="Q6" s="80"/>
      <c r="R6" s="82"/>
      <c r="S6" s="80"/>
      <c r="AMF6" s="59"/>
    </row>
    <row r="7" spans="2:1020">
      <c r="B7" s="122" t="s">
        <v>130</v>
      </c>
      <c r="C7" s="225"/>
      <c r="D7" s="123" t="s">
        <v>283</v>
      </c>
      <c r="E7" s="96">
        <v>4.32</v>
      </c>
      <c r="F7" s="43" t="s">
        <v>132</v>
      </c>
      <c r="G7" s="82">
        <v>0</v>
      </c>
      <c r="H7" s="80"/>
      <c r="I7" s="82"/>
      <c r="J7" s="81"/>
      <c r="K7" s="124">
        <v>4.32</v>
      </c>
      <c r="L7" s="80">
        <v>10</v>
      </c>
      <c r="M7" s="79">
        <f>K7*L7</f>
        <v>43.2</v>
      </c>
      <c r="N7" s="80">
        <v>2.19</v>
      </c>
      <c r="O7" s="82">
        <v>0.25</v>
      </c>
      <c r="P7" s="81">
        <f>N7*O7</f>
        <v>0.54749999999999999</v>
      </c>
      <c r="Q7" s="80"/>
      <c r="R7" s="82"/>
      <c r="S7" s="80"/>
      <c r="AMF7" s="59"/>
    </row>
    <row r="8" spans="2:1020">
      <c r="B8" s="122" t="s">
        <v>130</v>
      </c>
      <c r="C8" s="225"/>
      <c r="D8" s="123" t="s">
        <v>272</v>
      </c>
      <c r="E8" s="96">
        <v>14.89</v>
      </c>
      <c r="F8" s="43" t="s">
        <v>132</v>
      </c>
      <c r="G8" s="82">
        <v>0</v>
      </c>
      <c r="H8" s="80">
        <v>14.89</v>
      </c>
      <c r="I8" s="82">
        <v>10</v>
      </c>
      <c r="J8" s="81">
        <f>H8*I8</f>
        <v>148.9</v>
      </c>
      <c r="K8" s="79"/>
      <c r="L8" s="80"/>
      <c r="M8" s="79"/>
      <c r="N8" s="80"/>
      <c r="O8" s="82"/>
      <c r="P8" s="81"/>
      <c r="Q8" s="80"/>
      <c r="R8" s="82"/>
      <c r="S8" s="80"/>
      <c r="AMF8" s="59"/>
    </row>
    <row r="9" spans="2:1020">
      <c r="B9" s="122" t="s">
        <v>130</v>
      </c>
      <c r="C9" s="225"/>
      <c r="D9" s="123" t="s">
        <v>284</v>
      </c>
      <c r="E9" s="96">
        <v>4.05</v>
      </c>
      <c r="F9" s="43" t="s">
        <v>132</v>
      </c>
      <c r="G9" s="82">
        <v>0</v>
      </c>
      <c r="H9" s="80">
        <v>4.05</v>
      </c>
      <c r="I9" s="82">
        <v>5</v>
      </c>
      <c r="J9" s="81">
        <f>H9*I9</f>
        <v>20.25</v>
      </c>
      <c r="K9" s="79"/>
      <c r="L9" s="80"/>
      <c r="M9" s="79"/>
      <c r="N9" s="80">
        <v>1.17</v>
      </c>
      <c r="O9" s="82">
        <v>0.25</v>
      </c>
      <c r="P9" s="81">
        <f>N9*O9</f>
        <v>0.29249999999999998</v>
      </c>
      <c r="Q9" s="80"/>
      <c r="R9" s="82"/>
      <c r="S9" s="80"/>
      <c r="AMF9" s="59"/>
    </row>
    <row r="10" spans="2:1020">
      <c r="B10" s="122" t="s">
        <v>130</v>
      </c>
      <c r="C10" s="225"/>
      <c r="D10" s="123" t="s">
        <v>285</v>
      </c>
      <c r="E10" s="96">
        <v>4.16</v>
      </c>
      <c r="F10" s="43" t="s">
        <v>132</v>
      </c>
      <c r="G10" s="82">
        <v>0</v>
      </c>
      <c r="H10" s="80"/>
      <c r="I10" s="82"/>
      <c r="J10" s="81"/>
      <c r="K10" s="124">
        <v>4.16</v>
      </c>
      <c r="L10" s="80">
        <v>10</v>
      </c>
      <c r="M10" s="79">
        <f>K10*L10</f>
        <v>41.6</v>
      </c>
      <c r="N10" s="80">
        <v>1.58</v>
      </c>
      <c r="O10" s="82">
        <v>0.25</v>
      </c>
      <c r="P10" s="81">
        <f>N10*O10</f>
        <v>0.39500000000000002</v>
      </c>
      <c r="Q10" s="80"/>
      <c r="R10" s="82"/>
      <c r="S10" s="80"/>
      <c r="AMF10" s="59"/>
    </row>
    <row r="11" spans="2:1020">
      <c r="B11" s="122" t="s">
        <v>130</v>
      </c>
      <c r="C11" s="225"/>
      <c r="D11" s="123" t="s">
        <v>286</v>
      </c>
      <c r="E11" s="96">
        <v>4.82</v>
      </c>
      <c r="F11" s="43" t="s">
        <v>132</v>
      </c>
      <c r="G11" s="82">
        <v>0</v>
      </c>
      <c r="H11" s="80"/>
      <c r="I11" s="82"/>
      <c r="J11" s="81"/>
      <c r="K11" s="124">
        <v>4.82</v>
      </c>
      <c r="L11" s="80">
        <v>10</v>
      </c>
      <c r="M11" s="79">
        <f>K11*L11</f>
        <v>48.2</v>
      </c>
      <c r="N11" s="80"/>
      <c r="O11" s="82"/>
      <c r="P11" s="81"/>
      <c r="Q11" s="80"/>
      <c r="R11" s="82"/>
      <c r="S11" s="80"/>
      <c r="AMF11" s="59"/>
    </row>
    <row r="12" spans="2:1020">
      <c r="B12" s="122" t="s">
        <v>130</v>
      </c>
      <c r="C12" s="225"/>
      <c r="D12" s="123" t="s">
        <v>287</v>
      </c>
      <c r="E12" s="96">
        <v>18.350000000000001</v>
      </c>
      <c r="F12" s="43" t="s">
        <v>132</v>
      </c>
      <c r="G12" s="82">
        <v>0</v>
      </c>
      <c r="H12" s="80">
        <v>18.350000000000001</v>
      </c>
      <c r="I12" s="82">
        <v>10</v>
      </c>
      <c r="J12" s="81">
        <f>H12*I12</f>
        <v>183.5</v>
      </c>
      <c r="K12" s="79"/>
      <c r="L12" s="80"/>
      <c r="M12" s="79"/>
      <c r="N12" s="80">
        <v>7.62</v>
      </c>
      <c r="O12" s="82">
        <v>0.25</v>
      </c>
      <c r="P12" s="81">
        <f>N12*O12</f>
        <v>1.905</v>
      </c>
      <c r="Q12" s="80"/>
      <c r="R12" s="82"/>
      <c r="S12" s="80"/>
      <c r="AMF12" s="59"/>
    </row>
    <row r="13" spans="2:1020">
      <c r="B13" s="122" t="s">
        <v>130</v>
      </c>
      <c r="C13" s="225"/>
      <c r="D13" s="123" t="s">
        <v>288</v>
      </c>
      <c r="E13" s="96">
        <v>16.440000000000001</v>
      </c>
      <c r="F13" s="43" t="s">
        <v>132</v>
      </c>
      <c r="G13" s="82">
        <v>0</v>
      </c>
      <c r="H13" s="80">
        <v>16.440000000000001</v>
      </c>
      <c r="I13" s="82">
        <v>10</v>
      </c>
      <c r="J13" s="81">
        <f>H13*I13</f>
        <v>164.4</v>
      </c>
      <c r="K13" s="124"/>
      <c r="L13" s="80"/>
      <c r="M13" s="79"/>
      <c r="N13" s="80"/>
      <c r="O13" s="82"/>
      <c r="P13" s="81"/>
      <c r="Q13" s="80"/>
      <c r="R13" s="82"/>
      <c r="S13" s="80"/>
    </row>
    <row r="14" spans="2:1020">
      <c r="B14" s="122" t="s">
        <v>130</v>
      </c>
      <c r="C14" s="225"/>
      <c r="D14" s="123" t="s">
        <v>289</v>
      </c>
      <c r="E14" s="96">
        <v>4.05</v>
      </c>
      <c r="F14" s="43" t="s">
        <v>132</v>
      </c>
      <c r="G14" s="82">
        <v>0</v>
      </c>
      <c r="H14" s="80"/>
      <c r="I14" s="82"/>
      <c r="J14" s="81"/>
      <c r="K14" s="79">
        <v>4.05</v>
      </c>
      <c r="L14" s="80">
        <v>10</v>
      </c>
      <c r="M14" s="79">
        <f>K14*L14</f>
        <v>40.5</v>
      </c>
      <c r="N14" s="80">
        <v>1.1599999999999999</v>
      </c>
      <c r="O14" s="82">
        <v>0.25</v>
      </c>
      <c r="P14" s="81">
        <f>N14*O14</f>
        <v>0.28999999999999998</v>
      </c>
      <c r="Q14" s="80"/>
      <c r="R14" s="82"/>
      <c r="S14" s="80"/>
    </row>
    <row r="15" spans="2:1020">
      <c r="B15" s="122" t="s">
        <v>130</v>
      </c>
      <c r="C15" s="225"/>
      <c r="D15" s="123" t="s">
        <v>290</v>
      </c>
      <c r="E15" s="96">
        <v>34.049999999999997</v>
      </c>
      <c r="F15" s="43" t="s">
        <v>132</v>
      </c>
      <c r="G15" s="82">
        <v>0</v>
      </c>
      <c r="H15" s="80"/>
      <c r="I15" s="82"/>
      <c r="J15" s="81"/>
      <c r="K15" s="79"/>
      <c r="L15" s="80"/>
      <c r="M15" s="79"/>
      <c r="N15" s="80"/>
      <c r="O15" s="82"/>
      <c r="P15" s="81"/>
      <c r="Q15" s="80">
        <v>34.049999999999997</v>
      </c>
      <c r="R15" s="82">
        <v>5</v>
      </c>
      <c r="S15" s="80">
        <f>Q15*R15</f>
        <v>170.25</v>
      </c>
    </row>
    <row r="16" spans="2:1020">
      <c r="B16" s="125" t="s">
        <v>130</v>
      </c>
      <c r="C16" s="225"/>
      <c r="D16" s="123" t="s">
        <v>291</v>
      </c>
      <c r="E16" s="96">
        <v>7.59</v>
      </c>
      <c r="F16" s="43" t="s">
        <v>132</v>
      </c>
      <c r="G16" s="82">
        <v>0</v>
      </c>
      <c r="H16" s="80">
        <v>7.59</v>
      </c>
      <c r="I16" s="82">
        <v>10</v>
      </c>
      <c r="J16" s="81">
        <f>H16*I16</f>
        <v>75.900000000000006</v>
      </c>
      <c r="K16" s="79"/>
      <c r="L16" s="80"/>
      <c r="M16" s="79"/>
      <c r="N16" s="80">
        <v>1.06</v>
      </c>
      <c r="O16" s="82">
        <v>0.25</v>
      </c>
      <c r="P16" s="81">
        <f>N16*O16</f>
        <v>0.26500000000000001</v>
      </c>
      <c r="Q16" s="80"/>
      <c r="R16" s="82"/>
      <c r="S16" s="80"/>
    </row>
    <row r="17" spans="2:1020 16380:16384">
      <c r="B17" s="122" t="s">
        <v>130</v>
      </c>
      <c r="C17" s="225"/>
      <c r="D17" s="123" t="s">
        <v>212</v>
      </c>
      <c r="E17" s="96">
        <v>7.94</v>
      </c>
      <c r="F17" s="43" t="s">
        <v>132</v>
      </c>
      <c r="G17" s="82">
        <v>0</v>
      </c>
      <c r="H17" s="80">
        <v>7.94</v>
      </c>
      <c r="I17" s="82">
        <v>2</v>
      </c>
      <c r="J17" s="81">
        <f>H17*I17</f>
        <v>15.88</v>
      </c>
      <c r="K17" s="79"/>
      <c r="L17" s="80"/>
      <c r="M17" s="79"/>
      <c r="N17" s="80">
        <v>2.2799999999999998</v>
      </c>
      <c r="O17" s="82">
        <v>0.25</v>
      </c>
      <c r="P17" s="81">
        <f>N17*O17</f>
        <v>0.56999999999999995</v>
      </c>
      <c r="Q17" s="80"/>
      <c r="R17" s="82"/>
      <c r="S17" s="80"/>
      <c r="AMF17" s="59"/>
    </row>
    <row r="18" spans="2:1020 16380:16384">
      <c r="B18" s="122" t="s">
        <v>130</v>
      </c>
      <c r="C18" s="225"/>
      <c r="D18" s="123" t="s">
        <v>292</v>
      </c>
      <c r="E18" s="96">
        <v>17.14</v>
      </c>
      <c r="F18" s="43" t="s">
        <v>132</v>
      </c>
      <c r="G18" s="82">
        <v>0</v>
      </c>
      <c r="H18" s="80">
        <v>17.14</v>
      </c>
      <c r="I18" s="82">
        <v>10</v>
      </c>
      <c r="J18" s="81">
        <f>H18*I18</f>
        <v>171.4</v>
      </c>
      <c r="K18" s="79"/>
      <c r="L18" s="80"/>
      <c r="M18" s="79"/>
      <c r="N18" s="80">
        <v>2.36</v>
      </c>
      <c r="O18" s="82">
        <v>0.25</v>
      </c>
      <c r="P18" s="81">
        <f>N18*O18</f>
        <v>0.59</v>
      </c>
      <c r="Q18" s="80"/>
      <c r="R18" s="82"/>
      <c r="S18" s="80"/>
      <c r="AMF18" s="59"/>
    </row>
    <row r="19" spans="2:1020 16380:16384" s="97" customFormat="1">
      <c r="C19" s="99"/>
      <c r="E19" s="100"/>
      <c r="H19" s="58"/>
      <c r="I19" s="58"/>
      <c r="J19" s="67">
        <f>SUM(J4:J18)</f>
        <v>1217.3300000000002</v>
      </c>
      <c r="K19" s="67"/>
      <c r="L19" s="58"/>
      <c r="M19" s="67">
        <f>SUM(M4:M18)</f>
        <v>216.7</v>
      </c>
      <c r="N19" s="58"/>
      <c r="O19" s="58"/>
      <c r="P19" s="67">
        <f>SUM(P4:P18)</f>
        <v>6.8174999999999999</v>
      </c>
      <c r="Q19" s="58"/>
      <c r="R19" s="58"/>
      <c r="S19" s="67">
        <f>SUM(S4:S18)</f>
        <v>170.25</v>
      </c>
      <c r="XEZ19" s="32"/>
      <c r="XFA19" s="68"/>
      <c r="XFB19" s="68"/>
      <c r="XFC19" s="68"/>
      <c r="XFD19" s="68"/>
    </row>
    <row r="20" spans="2:1020 16380:16384" s="97" customFormat="1">
      <c r="C20" s="99"/>
      <c r="E20" s="100"/>
      <c r="J20" s="100"/>
      <c r="K20" s="100"/>
      <c r="M20" s="100"/>
      <c r="P20" s="100"/>
      <c r="S20" s="100"/>
      <c r="XEZ20" s="32"/>
      <c r="XFA20" s="68"/>
      <c r="XFB20" s="68"/>
      <c r="XFC20" s="68"/>
      <c r="XFD20" s="68"/>
    </row>
    <row r="21" spans="2:1020 16380:16384" ht="14.25" customHeight="1">
      <c r="D21" s="54" t="s">
        <v>134</v>
      </c>
      <c r="E21" s="55" t="s">
        <v>50</v>
      </c>
      <c r="F21" s="44" t="s">
        <v>73</v>
      </c>
      <c r="H21" s="208" t="s">
        <v>44</v>
      </c>
      <c r="I21" s="208"/>
      <c r="J21" s="55">
        <f>SUMIFS(J$4:J$18,$B$4:$B$18,$E:$E,$F$4:$F$18,$F:$F)</f>
        <v>0</v>
      </c>
      <c r="K21" s="203" t="s">
        <v>135</v>
      </c>
      <c r="L21" s="203"/>
      <c r="M21" s="55">
        <f>SUMIFS(M$4:M$18,$B$4:$B$18,$E:$E,$F$4:$F$18,$F:$F)</f>
        <v>0</v>
      </c>
      <c r="N21" s="204" t="s">
        <v>46</v>
      </c>
      <c r="O21" s="204"/>
      <c r="P21" s="55">
        <f>SUMIFS(P$4:P$18,$B$4:$B$18,$E:$E,$F$4:$F$18,$F:$F)</f>
        <v>0</v>
      </c>
      <c r="Q21" s="203" t="s">
        <v>293</v>
      </c>
      <c r="R21" s="203"/>
      <c r="S21" s="55">
        <f>SUMIFS(S$4:S$18,$B$4:$B$18,$E:$E,$F$4:$F$18,$F:$F)</f>
        <v>0</v>
      </c>
    </row>
    <row r="22" spans="2:1020 16380:16384">
      <c r="D22" s="54" t="s">
        <v>134</v>
      </c>
      <c r="E22" s="55" t="s">
        <v>50</v>
      </c>
      <c r="F22" s="43" t="s">
        <v>132</v>
      </c>
      <c r="H22" s="208"/>
      <c r="I22" s="208"/>
      <c r="J22" s="55">
        <f>SUMIFS(J$4:J$18,$B$4:$B$18,$E:$E,$F$4:$F$18,$F:$F)</f>
        <v>0</v>
      </c>
      <c r="K22" s="203"/>
      <c r="L22" s="203"/>
      <c r="M22" s="55">
        <f>SUMIFS(M$4:M$18,$B$4:$B$18,$E:$E,$F$4:$F$18,$F:$F)</f>
        <v>0</v>
      </c>
      <c r="N22" s="204"/>
      <c r="O22" s="204"/>
      <c r="P22" s="55">
        <f>SUMIFS(P$4:P$18,$B$4:$B$18,$E:$E,$F$4:$F$18,$F:$F)</f>
        <v>0</v>
      </c>
      <c r="Q22" s="203"/>
      <c r="R22" s="203"/>
      <c r="S22" s="55">
        <f>SUMIFS(S$4:S$18,$B$4:$B$18,$E:$E,$F$4:$F$18,$F:$F)</f>
        <v>0</v>
      </c>
    </row>
    <row r="23" spans="2:1020 16380:16384">
      <c r="D23" s="126" t="s">
        <v>136</v>
      </c>
      <c r="E23" s="57" t="s">
        <v>130</v>
      </c>
      <c r="F23" s="44" t="s">
        <v>73</v>
      </c>
      <c r="H23" s="208"/>
      <c r="I23" s="208"/>
      <c r="J23" s="57">
        <f>SUMIFS(J$4:J$18,$B$4:$B$18,$E:$E,$F$4:$F$18,$F:$F)</f>
        <v>0</v>
      </c>
      <c r="K23" s="203"/>
      <c r="L23" s="203"/>
      <c r="M23" s="57">
        <f>SUMIFS(M$4:M$18,$B$4:$B$18,$E:$E,$F$4:$F$18,$F:$F)</f>
        <v>0</v>
      </c>
      <c r="N23" s="204"/>
      <c r="O23" s="204"/>
      <c r="P23" s="57">
        <f>SUMIFS(P$4:P$18,$B$4:$B$18,$E:$E,$F$4:$F$18,$F:$F)</f>
        <v>0</v>
      </c>
      <c r="Q23" s="203"/>
      <c r="R23" s="203"/>
      <c r="S23" s="57">
        <f>SUMIFS(S$4:S$18,$B$4:$B$18,$E:$E,$F$4:$F$18,$F:$F)</f>
        <v>0</v>
      </c>
    </row>
    <row r="24" spans="2:1020 16380:16384">
      <c r="D24" s="126" t="s">
        <v>136</v>
      </c>
      <c r="E24" s="57" t="s">
        <v>130</v>
      </c>
      <c r="F24" s="43" t="s">
        <v>132</v>
      </c>
      <c r="H24" s="208"/>
      <c r="I24" s="208"/>
      <c r="J24" s="57">
        <f>SUMIFS(J$4:J$18,$B$4:$B$18,$E:$E,$F$4:$F$18,$F:$F)</f>
        <v>1217.3300000000002</v>
      </c>
      <c r="K24" s="203"/>
      <c r="L24" s="203"/>
      <c r="M24" s="57">
        <f>SUMIFS(M$4:M$18,$B$4:$B$18,$E:$E,$F$4:$F$18,$F:$F)</f>
        <v>216.7</v>
      </c>
      <c r="N24" s="204"/>
      <c r="O24" s="204"/>
      <c r="P24" s="57">
        <f>SUMIFS(P$4:P$18,$B$4:$B$18,$E:$E,$F$4:$F$18,$F:$F)</f>
        <v>6.8174999999999999</v>
      </c>
      <c r="Q24" s="203"/>
      <c r="R24" s="203"/>
      <c r="S24" s="57">
        <f>SUMIFS(S$4:S$18,$B$4:$B$18,$E:$E,$F$4:$F$18,$F:$F)</f>
        <v>170.25</v>
      </c>
    </row>
    <row r="25" spans="2:1020 16380:16384">
      <c r="J25" s="67"/>
      <c r="K25" s="67"/>
      <c r="L25" s="58"/>
      <c r="M25" s="67"/>
      <c r="N25" s="58"/>
      <c r="O25" s="58"/>
      <c r="P25" s="67"/>
      <c r="Q25" s="58"/>
      <c r="R25" s="58"/>
      <c r="S25" s="58"/>
    </row>
    <row r="26" spans="2:1020 16380:16384"/>
    <row r="27" spans="2:1020 16380:16384"/>
    <row r="28" spans="2:1020 16380:16384"/>
    <row r="29" spans="2:1020 16380:16384"/>
    <row r="30" spans="2:1020 16380:16384"/>
    <row r="31" spans="2:1020 16380:16384"/>
    <row r="32" spans="2:1020 16380:16384" hidden="1">
      <c r="C32" s="32"/>
      <c r="G32" s="32"/>
    </row>
    <row r="61" hidden="1"/>
    <row r="1048573" ht="32.25" hidden="1" customHeight="1"/>
  </sheetData>
  <sheetProtection algorithmName="SHA-512" hashValue="kvKJv/q81jhVb119NvzZ3ZskT8s5B2ctWVA8omUwKZxz8L1+ozO3rxRNv6xOhlhmHTlLZoRBvPCpzTlCISkplQ==" saltValue="URUKNrafnxuA0+h6EMl/ig==" spinCount="100000" sheet="1" objects="1" scenarios="1"/>
  <mergeCells count="14">
    <mergeCell ref="G2:G3"/>
    <mergeCell ref="C4:C18"/>
    <mergeCell ref="C2:C3"/>
    <mergeCell ref="D2:D3"/>
    <mergeCell ref="E2:E3"/>
    <mergeCell ref="F2:F3"/>
    <mergeCell ref="H21:I24"/>
    <mergeCell ref="K21:L24"/>
    <mergeCell ref="N21:O24"/>
    <mergeCell ref="Q21:R24"/>
    <mergeCell ref="H2:J2"/>
    <mergeCell ref="K2:M2"/>
    <mergeCell ref="N2:P2"/>
    <mergeCell ref="Q2:S2"/>
  </mergeCells>
  <pageMargins left="0.78749999999999998" right="0.78749999999999998" top="0.98402777777777795" bottom="1.31944444444444" header="0.78749999999999998" footer="0.511811023622047"/>
  <pageSetup paperSize="77" orientation="landscape" horizontalDpi="300" verticalDpi="300"/>
  <headerFooter>
    <oddHeader>&amp;C&amp;A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A6"/>
    <pageSetUpPr fitToPage="1"/>
  </sheetPr>
  <dimension ref="A1:AJW102"/>
  <sheetViews>
    <sheetView showGridLines="0" topLeftCell="A22" zoomScale="70" zoomScaleNormal="70" workbookViewId="0">
      <selection activeCell="H42" sqref="H42"/>
    </sheetView>
  </sheetViews>
  <sheetFormatPr defaultColWidth="8.7109375" defaultRowHeight="14.25" customHeight="1" outlineLevelRow="2"/>
  <cols>
    <col min="1" max="1" width="4.140625" style="1" customWidth="1"/>
    <col min="2" max="2" width="8.28515625" style="1" customWidth="1"/>
    <col min="3" max="5" width="27.85546875" style="1" customWidth="1"/>
    <col min="6" max="6" width="21.85546875" style="1" customWidth="1"/>
    <col min="7" max="7" width="16" style="1" customWidth="1"/>
    <col min="8" max="8" width="28.42578125" style="1" customWidth="1"/>
    <col min="9" max="9" width="4.140625" style="1" customWidth="1"/>
    <col min="10" max="958" width="10.140625" style="1" customWidth="1"/>
    <col min="959" max="959" width="12.140625" style="1" customWidth="1"/>
  </cols>
  <sheetData>
    <row r="1" spans="1:9" ht="15" customHeight="1">
      <c r="A1" s="2"/>
      <c r="B1" s="2"/>
      <c r="C1" s="2"/>
      <c r="D1" s="2"/>
      <c r="E1" s="2"/>
      <c r="F1" s="2"/>
      <c r="G1" s="2"/>
      <c r="H1" s="2"/>
      <c r="I1" s="2"/>
    </row>
    <row r="2" spans="1:9" ht="45" customHeight="1">
      <c r="A2" s="2"/>
      <c r="B2" s="263" t="s">
        <v>294</v>
      </c>
      <c r="C2" s="263"/>
      <c r="D2" s="263"/>
      <c r="E2" s="263"/>
      <c r="F2" s="263"/>
      <c r="G2" s="263"/>
      <c r="H2" s="263"/>
      <c r="I2" s="2"/>
    </row>
    <row r="3" spans="1:9" ht="4.5" customHeight="1">
      <c r="A3" s="2"/>
      <c r="B3" s="2"/>
      <c r="C3" s="2"/>
      <c r="D3" s="2"/>
      <c r="E3" s="2"/>
      <c r="F3" s="2"/>
      <c r="G3" s="2"/>
      <c r="H3" s="2"/>
      <c r="I3" s="2"/>
    </row>
    <row r="4" spans="1:9" ht="24.75" customHeight="1">
      <c r="A4" s="2"/>
      <c r="B4" s="264" t="s">
        <v>295</v>
      </c>
      <c r="C4" s="264"/>
      <c r="D4" s="264"/>
      <c r="E4" s="264"/>
      <c r="F4" s="264"/>
      <c r="G4" s="264"/>
      <c r="H4" s="264"/>
      <c r="I4" s="2"/>
    </row>
    <row r="5" spans="1:9" ht="24.75" customHeight="1">
      <c r="A5" s="2"/>
      <c r="B5" s="127" t="s">
        <v>296</v>
      </c>
      <c r="C5" s="265" t="s">
        <v>297</v>
      </c>
      <c r="D5" s="265"/>
      <c r="E5" s="265"/>
      <c r="F5" s="266"/>
      <c r="G5" s="266"/>
      <c r="H5" s="266"/>
      <c r="I5" s="2"/>
    </row>
    <row r="6" spans="1:9" ht="24.75" customHeight="1">
      <c r="A6" s="2"/>
      <c r="B6" s="127" t="s">
        <v>298</v>
      </c>
      <c r="C6" s="265" t="s">
        <v>299</v>
      </c>
      <c r="D6" s="265"/>
      <c r="E6" s="265"/>
      <c r="F6" s="267" t="s">
        <v>300</v>
      </c>
      <c r="G6" s="267"/>
      <c r="H6" s="267"/>
      <c r="I6" s="2"/>
    </row>
    <row r="7" spans="1:9" ht="24.75" customHeight="1">
      <c r="A7" s="2"/>
      <c r="B7" s="127" t="s">
        <v>301</v>
      </c>
      <c r="C7" s="265" t="s">
        <v>302</v>
      </c>
      <c r="D7" s="265"/>
      <c r="E7" s="265"/>
      <c r="F7" s="268" t="s">
        <v>303</v>
      </c>
      <c r="G7" s="268"/>
      <c r="H7" s="268"/>
      <c r="I7" s="2"/>
    </row>
    <row r="8" spans="1:9" ht="24.75" customHeight="1">
      <c r="A8" s="2"/>
      <c r="B8" s="127" t="s">
        <v>304</v>
      </c>
      <c r="C8" s="265" t="s">
        <v>305</v>
      </c>
      <c r="D8" s="265"/>
      <c r="E8" s="265"/>
      <c r="F8" s="267">
        <v>12</v>
      </c>
      <c r="G8" s="267"/>
      <c r="H8" s="267"/>
      <c r="I8" s="2"/>
    </row>
    <row r="9" spans="1:9" ht="4.5" customHeight="1">
      <c r="A9" s="2"/>
      <c r="B9" s="2"/>
      <c r="C9" s="2"/>
      <c r="D9" s="2"/>
      <c r="E9" s="2"/>
      <c r="F9" s="2"/>
      <c r="G9" s="2"/>
      <c r="H9" s="2"/>
      <c r="I9" s="2"/>
    </row>
    <row r="10" spans="1:9" ht="24.75" customHeight="1">
      <c r="A10" s="2"/>
      <c r="B10" s="257" t="s">
        <v>306</v>
      </c>
      <c r="C10" s="257"/>
      <c r="D10" s="257"/>
      <c r="E10" s="257"/>
      <c r="F10" s="257"/>
      <c r="G10" s="257"/>
      <c r="H10" s="257"/>
      <c r="I10" s="2"/>
    </row>
    <row r="11" spans="1:9" ht="24.75" customHeight="1">
      <c r="A11" s="2"/>
      <c r="B11" s="258" t="s">
        <v>307</v>
      </c>
      <c r="C11" s="258"/>
      <c r="D11" s="258"/>
      <c r="E11" s="128" t="s">
        <v>308</v>
      </c>
      <c r="F11" s="259" t="s">
        <v>309</v>
      </c>
      <c r="G11" s="259"/>
      <c r="H11" s="259"/>
      <c r="I11" s="2"/>
    </row>
    <row r="12" spans="1:9" ht="24.75" customHeight="1">
      <c r="A12" s="2"/>
      <c r="B12" s="260" t="s">
        <v>310</v>
      </c>
      <c r="C12" s="260"/>
      <c r="D12" s="260"/>
      <c r="E12" s="129" t="s">
        <v>311</v>
      </c>
      <c r="F12" s="261">
        <f>'RESUMO-VALOR'!K6</f>
        <v>2</v>
      </c>
      <c r="G12" s="261"/>
      <c r="H12" s="261"/>
      <c r="I12" s="2"/>
    </row>
    <row r="13" spans="1:9" ht="4.5" customHeight="1">
      <c r="A13" s="2"/>
      <c r="B13" s="2"/>
      <c r="C13" s="2"/>
      <c r="D13" s="2"/>
      <c r="E13" s="2"/>
      <c r="F13" s="2"/>
      <c r="G13" s="2"/>
      <c r="H13" s="2"/>
      <c r="I13" s="2"/>
    </row>
    <row r="14" spans="1:9" ht="24.75" customHeight="1">
      <c r="A14" s="2"/>
      <c r="B14" s="262" t="s">
        <v>312</v>
      </c>
      <c r="C14" s="262"/>
      <c r="D14" s="262"/>
      <c r="E14" s="262"/>
      <c r="F14" s="262"/>
      <c r="G14" s="262"/>
      <c r="H14" s="262"/>
      <c r="I14" s="2"/>
    </row>
    <row r="15" spans="1:9" ht="24.75" customHeight="1">
      <c r="A15" s="2"/>
      <c r="B15" s="230" t="s">
        <v>313</v>
      </c>
      <c r="C15" s="230"/>
      <c r="D15" s="230"/>
      <c r="E15" s="230"/>
      <c r="F15" s="230"/>
      <c r="G15" s="230"/>
      <c r="H15" s="230"/>
      <c r="I15" s="2"/>
    </row>
    <row r="16" spans="1:9" ht="24.75" customHeight="1">
      <c r="A16" s="2"/>
      <c r="B16" s="127">
        <v>1</v>
      </c>
      <c r="C16" s="251" t="s">
        <v>314</v>
      </c>
      <c r="D16" s="251"/>
      <c r="E16" s="251"/>
      <c r="F16" s="252" t="s">
        <v>310</v>
      </c>
      <c r="G16" s="252"/>
      <c r="H16" s="252"/>
      <c r="I16" s="2"/>
    </row>
    <row r="17" spans="1:9" ht="24.75" customHeight="1">
      <c r="A17" s="2"/>
      <c r="B17" s="127">
        <v>2</v>
      </c>
      <c r="C17" s="251" t="s">
        <v>315</v>
      </c>
      <c r="D17" s="251"/>
      <c r="E17" s="251"/>
      <c r="F17" s="252" t="s">
        <v>316</v>
      </c>
      <c r="G17" s="252"/>
      <c r="H17" s="252"/>
      <c r="I17" s="2"/>
    </row>
    <row r="18" spans="1:9" ht="24.75" customHeight="1">
      <c r="A18" s="2"/>
      <c r="B18" s="127">
        <v>3</v>
      </c>
      <c r="C18" s="251" t="s">
        <v>317</v>
      </c>
      <c r="D18" s="251"/>
      <c r="E18" s="251"/>
      <c r="F18" s="253">
        <v>1772.8</v>
      </c>
      <c r="G18" s="253"/>
      <c r="H18" s="253"/>
      <c r="I18" s="2"/>
    </row>
    <row r="19" spans="1:9" ht="24.75" customHeight="1">
      <c r="A19" s="2"/>
      <c r="B19" s="127">
        <v>4</v>
      </c>
      <c r="C19" s="251" t="s">
        <v>318</v>
      </c>
      <c r="D19" s="251"/>
      <c r="E19" s="251"/>
      <c r="F19" s="254" t="s">
        <v>319</v>
      </c>
      <c r="G19" s="254"/>
      <c r="H19" s="254"/>
      <c r="I19" s="2"/>
    </row>
    <row r="20" spans="1:9" ht="24.75" customHeight="1">
      <c r="A20" s="2"/>
      <c r="B20" s="127">
        <v>5</v>
      </c>
      <c r="C20" s="255" t="s">
        <v>320</v>
      </c>
      <c r="D20" s="255"/>
      <c r="E20" s="255"/>
      <c r="F20" s="256">
        <v>46023</v>
      </c>
      <c r="G20" s="256"/>
      <c r="H20" s="256"/>
      <c r="I20" s="2"/>
    </row>
    <row r="21" spans="1:9" ht="15" customHeight="1">
      <c r="A21" s="2"/>
      <c r="B21" s="2"/>
      <c r="C21" s="2"/>
      <c r="D21" s="2"/>
      <c r="E21" s="2"/>
      <c r="F21" s="2"/>
      <c r="G21" s="2"/>
      <c r="H21" s="2"/>
      <c r="I21" s="2"/>
    </row>
    <row r="22" spans="1:9" ht="24.75" customHeight="1">
      <c r="A22" s="2"/>
      <c r="B22" s="239" t="s">
        <v>321</v>
      </c>
      <c r="C22" s="239"/>
      <c r="D22" s="239"/>
      <c r="E22" s="239"/>
      <c r="F22" s="239"/>
      <c r="G22" s="236">
        <f>SUM(H24:H30)</f>
        <v>2097</v>
      </c>
      <c r="H22" s="236"/>
      <c r="I22" s="2"/>
    </row>
    <row r="23" spans="1:9" ht="24.75" customHeight="1" outlineLevel="1">
      <c r="A23" s="2"/>
      <c r="B23" s="130">
        <v>1</v>
      </c>
      <c r="C23" s="230" t="s">
        <v>322</v>
      </c>
      <c r="D23" s="230"/>
      <c r="E23" s="230"/>
      <c r="F23" s="131" t="s">
        <v>323</v>
      </c>
      <c r="G23" s="132" t="s">
        <v>324</v>
      </c>
      <c r="H23" s="133" t="s">
        <v>325</v>
      </c>
      <c r="I23" s="2"/>
    </row>
    <row r="24" spans="1:9" ht="24.75" customHeight="1" outlineLevel="1">
      <c r="A24" s="2"/>
      <c r="B24" s="134" t="s">
        <v>326</v>
      </c>
      <c r="C24" s="249" t="s">
        <v>327</v>
      </c>
      <c r="D24" s="249"/>
      <c r="E24" s="249"/>
      <c r="F24" s="135"/>
      <c r="G24" s="136"/>
      <c r="H24" s="137">
        <f>F18</f>
        <v>1772.8</v>
      </c>
      <c r="I24" s="2"/>
    </row>
    <row r="25" spans="1:9" ht="24.75" customHeight="1" outlineLevel="1">
      <c r="A25" s="2"/>
      <c r="B25" s="134" t="s">
        <v>328</v>
      </c>
      <c r="C25" s="249" t="s">
        <v>329</v>
      </c>
      <c r="D25" s="249"/>
      <c r="E25" s="249"/>
      <c r="F25" s="135"/>
      <c r="G25" s="138"/>
      <c r="H25" s="139"/>
      <c r="I25" s="2"/>
    </row>
    <row r="26" spans="1:9" ht="24.75" customHeight="1" outlineLevel="1">
      <c r="A26" s="2"/>
      <c r="B26" s="134" t="s">
        <v>330</v>
      </c>
      <c r="C26" s="249" t="s">
        <v>331</v>
      </c>
      <c r="D26" s="249"/>
      <c r="E26" s="249"/>
      <c r="F26" s="135">
        <v>1621</v>
      </c>
      <c r="G26" s="138">
        <v>0.2</v>
      </c>
      <c r="H26" s="139">
        <f>G:G*F:F</f>
        <v>324.20000000000005</v>
      </c>
      <c r="I26" s="2"/>
    </row>
    <row r="27" spans="1:9" ht="24.75" customHeight="1" outlineLevel="1">
      <c r="A27" s="2"/>
      <c r="B27" s="134" t="s">
        <v>332</v>
      </c>
      <c r="C27" s="249" t="s">
        <v>333</v>
      </c>
      <c r="D27" s="249"/>
      <c r="E27" s="249"/>
      <c r="F27" s="135"/>
      <c r="G27" s="140"/>
      <c r="H27" s="139"/>
      <c r="I27" s="2"/>
    </row>
    <row r="28" spans="1:9" ht="24.75" customHeight="1" outlineLevel="1">
      <c r="A28" s="2"/>
      <c r="B28" s="134" t="s">
        <v>334</v>
      </c>
      <c r="C28" s="249" t="s">
        <v>335</v>
      </c>
      <c r="D28" s="249"/>
      <c r="E28" s="249"/>
      <c r="F28" s="141"/>
      <c r="G28" s="142"/>
      <c r="H28" s="143"/>
      <c r="I28" s="2"/>
    </row>
    <row r="29" spans="1:9" ht="24.75" customHeight="1" outlineLevel="1">
      <c r="A29" s="2"/>
      <c r="B29" s="134" t="s">
        <v>336</v>
      </c>
      <c r="C29" s="250" t="s">
        <v>337</v>
      </c>
      <c r="D29" s="250"/>
      <c r="E29" s="250"/>
      <c r="F29" s="141"/>
      <c r="G29" s="142"/>
      <c r="H29" s="143"/>
      <c r="I29" s="2"/>
    </row>
    <row r="30" spans="1:9" ht="24.75" customHeight="1">
      <c r="A30" s="2"/>
      <c r="B30" s="134" t="s">
        <v>338</v>
      </c>
      <c r="C30" s="227" t="s">
        <v>339</v>
      </c>
      <c r="D30" s="227"/>
      <c r="E30" s="227"/>
      <c r="F30" s="141"/>
      <c r="G30" s="142"/>
      <c r="H30" s="143"/>
      <c r="I30" s="2"/>
    </row>
    <row r="31" spans="1:9" ht="15" customHeight="1">
      <c r="A31" s="2"/>
      <c r="B31" s="2"/>
      <c r="C31" s="2"/>
      <c r="D31" s="2"/>
      <c r="E31" s="2"/>
      <c r="F31" s="2"/>
      <c r="G31" s="2"/>
      <c r="H31" s="2"/>
      <c r="I31" s="2"/>
    </row>
    <row r="32" spans="1:9" ht="24.75" customHeight="1">
      <c r="A32" s="2"/>
      <c r="B32" s="239" t="s">
        <v>340</v>
      </c>
      <c r="C32" s="239"/>
      <c r="D32" s="239"/>
      <c r="E32" s="239"/>
      <c r="F32" s="239"/>
      <c r="G32" s="236">
        <f>H34+H39+H50</f>
        <v>2527.9131474999999</v>
      </c>
      <c r="H32" s="236"/>
      <c r="I32" s="2"/>
    </row>
    <row r="33" spans="1:959" ht="4.5" customHeight="1">
      <c r="A33" s="2"/>
      <c r="B33" s="2"/>
      <c r="C33" s="2"/>
      <c r="D33" s="2"/>
      <c r="E33" s="2"/>
      <c r="F33" s="2"/>
      <c r="G33" s="2"/>
      <c r="H33" s="2"/>
      <c r="I33" s="2"/>
    </row>
    <row r="34" spans="1:959" ht="24.75" customHeight="1" outlineLevel="2">
      <c r="A34" s="2"/>
      <c r="B34" s="242" t="s">
        <v>341</v>
      </c>
      <c r="C34" s="242"/>
      <c r="D34" s="242"/>
      <c r="E34" s="242"/>
      <c r="F34" s="242"/>
      <c r="G34" s="144">
        <f>SUM(G36:G37)</f>
        <v>0.19444444444444442</v>
      </c>
      <c r="H34" s="145">
        <f>SUM(H36:H37)</f>
        <v>407.75</v>
      </c>
      <c r="I34" s="2"/>
    </row>
    <row r="35" spans="1:959" ht="24.75" customHeight="1" outlineLevel="2">
      <c r="A35" s="2"/>
      <c r="B35" s="130" t="s">
        <v>342</v>
      </c>
      <c r="C35" s="230" t="s">
        <v>343</v>
      </c>
      <c r="D35" s="230"/>
      <c r="E35" s="230"/>
      <c r="F35" s="230"/>
      <c r="G35" s="132" t="s">
        <v>324</v>
      </c>
      <c r="H35" s="133" t="s">
        <v>325</v>
      </c>
      <c r="I35" s="2"/>
    </row>
    <row r="36" spans="1:959" ht="45" customHeight="1" outlineLevel="2">
      <c r="A36" s="2"/>
      <c r="B36" s="146" t="s">
        <v>344</v>
      </c>
      <c r="C36" s="231" t="s">
        <v>345</v>
      </c>
      <c r="D36" s="231"/>
      <c r="E36" s="231"/>
      <c r="F36" s="231"/>
      <c r="G36" s="147">
        <f>1/12*100%</f>
        <v>8.3333333333333329E-2</v>
      </c>
      <c r="H36" s="148">
        <f>G:G*$G$22</f>
        <v>174.75</v>
      </c>
      <c r="I36" s="2"/>
    </row>
    <row r="37" spans="1:959" ht="45" customHeight="1" outlineLevel="1">
      <c r="A37" s="149"/>
      <c r="B37" s="150" t="s">
        <v>346</v>
      </c>
      <c r="C37" s="231" t="s">
        <v>347</v>
      </c>
      <c r="D37" s="231"/>
      <c r="E37" s="231"/>
      <c r="F37" s="231"/>
      <c r="G37" s="151">
        <f>(1*1/3)/12+(1/12)</f>
        <v>0.1111111111111111</v>
      </c>
      <c r="H37" s="148">
        <f>G:G*$G$22</f>
        <v>233</v>
      </c>
      <c r="I37" s="149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  <c r="IU37" s="32"/>
      <c r="IV37" s="32"/>
      <c r="IW37" s="32"/>
      <c r="IX37" s="32"/>
      <c r="IY37" s="32"/>
      <c r="IZ37" s="32"/>
      <c r="JA37" s="32"/>
      <c r="JB37" s="32"/>
      <c r="JC37" s="32"/>
      <c r="JD37" s="32"/>
      <c r="JE37" s="32"/>
      <c r="JF37" s="32"/>
      <c r="JG37" s="32"/>
      <c r="JH37" s="32"/>
      <c r="JI37" s="32"/>
      <c r="JJ37" s="32"/>
      <c r="JK37" s="32"/>
      <c r="JL37" s="32"/>
      <c r="JM37" s="32"/>
      <c r="JN37" s="32"/>
      <c r="JO37" s="32"/>
      <c r="JP37" s="32"/>
      <c r="JQ37" s="32"/>
      <c r="JR37" s="32"/>
      <c r="JS37" s="32"/>
      <c r="JT37" s="32"/>
      <c r="JU37" s="32"/>
      <c r="JV37" s="32"/>
      <c r="JW37" s="32"/>
      <c r="JX37" s="32"/>
      <c r="JY37" s="32"/>
      <c r="JZ37" s="32"/>
      <c r="KA37" s="32"/>
      <c r="KB37" s="32"/>
      <c r="KC37" s="32"/>
      <c r="KD37" s="32"/>
      <c r="KE37" s="32"/>
      <c r="KF37" s="32"/>
      <c r="KG37" s="32"/>
      <c r="KH37" s="32"/>
      <c r="KI37" s="32"/>
      <c r="KJ37" s="32"/>
      <c r="KK37" s="32"/>
      <c r="KL37" s="32"/>
      <c r="KM37" s="32"/>
      <c r="KN37" s="32"/>
      <c r="KO37" s="32"/>
      <c r="KP37" s="32"/>
      <c r="KQ37" s="32"/>
      <c r="KR37" s="32"/>
      <c r="KS37" s="32"/>
      <c r="KT37" s="32"/>
      <c r="KU37" s="32"/>
      <c r="KV37" s="32"/>
      <c r="KW37" s="32"/>
      <c r="KX37" s="32"/>
      <c r="KY37" s="32"/>
      <c r="KZ37" s="32"/>
      <c r="LA37" s="32"/>
      <c r="LB37" s="32"/>
      <c r="LC37" s="32"/>
      <c r="LD37" s="32"/>
      <c r="LE37" s="32"/>
      <c r="LF37" s="32"/>
      <c r="LG37" s="32"/>
      <c r="LH37" s="32"/>
      <c r="LI37" s="32"/>
      <c r="LJ37" s="32"/>
      <c r="LK37" s="32"/>
      <c r="LL37" s="32"/>
      <c r="LM37" s="32"/>
      <c r="LN37" s="32"/>
      <c r="LO37" s="32"/>
      <c r="LP37" s="32"/>
      <c r="LQ37" s="32"/>
      <c r="LR37" s="32"/>
      <c r="LS37" s="32"/>
      <c r="LT37" s="32"/>
      <c r="LU37" s="32"/>
      <c r="LV37" s="32"/>
      <c r="LW37" s="32"/>
      <c r="LX37" s="32"/>
      <c r="LY37" s="32"/>
      <c r="LZ37" s="32"/>
      <c r="MA37" s="32"/>
      <c r="MB37" s="32"/>
      <c r="MC37" s="32"/>
      <c r="MD37" s="32"/>
      <c r="ME37" s="32"/>
      <c r="MF37" s="32"/>
      <c r="MG37" s="32"/>
      <c r="MH37" s="32"/>
      <c r="MI37" s="32"/>
      <c r="MJ37" s="32"/>
      <c r="MK37" s="32"/>
      <c r="ML37" s="32"/>
      <c r="MM37" s="32"/>
      <c r="MN37" s="32"/>
      <c r="MO37" s="32"/>
      <c r="MP37" s="32"/>
      <c r="MQ37" s="32"/>
      <c r="MR37" s="32"/>
      <c r="MS37" s="32"/>
      <c r="MT37" s="32"/>
      <c r="MU37" s="32"/>
      <c r="MV37" s="32"/>
      <c r="MW37" s="32"/>
      <c r="MX37" s="32"/>
      <c r="MY37" s="32"/>
      <c r="MZ37" s="32"/>
      <c r="NA37" s="32"/>
      <c r="NB37" s="32"/>
      <c r="NC37" s="32"/>
      <c r="ND37" s="32"/>
      <c r="NE37" s="32"/>
      <c r="NF37" s="32"/>
      <c r="NG37" s="32"/>
      <c r="NH37" s="32"/>
      <c r="NI37" s="32"/>
      <c r="NJ37" s="32"/>
      <c r="NK37" s="32"/>
      <c r="NL37" s="32"/>
      <c r="NM37" s="32"/>
      <c r="NN37" s="32"/>
      <c r="NO37" s="32"/>
      <c r="NP37" s="32"/>
      <c r="NQ37" s="32"/>
      <c r="NR37" s="32"/>
      <c r="NS37" s="32"/>
      <c r="NT37" s="32"/>
      <c r="NU37" s="32"/>
      <c r="NV37" s="32"/>
      <c r="NW37" s="32"/>
      <c r="NX37" s="32"/>
      <c r="NY37" s="32"/>
      <c r="NZ37" s="32"/>
      <c r="OA37" s="32"/>
      <c r="OB37" s="32"/>
      <c r="OC37" s="32"/>
      <c r="OD37" s="32"/>
      <c r="OE37" s="32"/>
      <c r="OF37" s="32"/>
      <c r="OG37" s="32"/>
      <c r="OH37" s="32"/>
      <c r="OI37" s="32"/>
      <c r="OJ37" s="32"/>
      <c r="OK37" s="32"/>
      <c r="OL37" s="32"/>
      <c r="OM37" s="32"/>
      <c r="ON37" s="32"/>
      <c r="OO37" s="32"/>
      <c r="OP37" s="32"/>
      <c r="OQ37" s="32"/>
      <c r="OR37" s="32"/>
      <c r="OS37" s="32"/>
      <c r="OT37" s="32"/>
      <c r="OU37" s="32"/>
      <c r="OV37" s="32"/>
      <c r="OW37" s="32"/>
      <c r="OX37" s="32"/>
      <c r="OY37" s="32"/>
      <c r="OZ37" s="32"/>
      <c r="PA37" s="32"/>
      <c r="PB37" s="32"/>
      <c r="PC37" s="32"/>
      <c r="PD37" s="32"/>
      <c r="PE37" s="32"/>
      <c r="PF37" s="32"/>
      <c r="PG37" s="32"/>
      <c r="PH37" s="32"/>
      <c r="PI37" s="32"/>
      <c r="PJ37" s="32"/>
      <c r="PK37" s="32"/>
      <c r="PL37" s="32"/>
      <c r="PM37" s="32"/>
      <c r="PN37" s="32"/>
      <c r="PO37" s="32"/>
      <c r="PP37" s="32"/>
      <c r="PQ37" s="32"/>
      <c r="PR37" s="32"/>
      <c r="PS37" s="32"/>
      <c r="PT37" s="32"/>
      <c r="PU37" s="32"/>
      <c r="PV37" s="32"/>
      <c r="PW37" s="32"/>
      <c r="PX37" s="32"/>
      <c r="PY37" s="32"/>
      <c r="PZ37" s="32"/>
      <c r="QA37" s="32"/>
      <c r="QB37" s="32"/>
      <c r="QC37" s="32"/>
      <c r="QD37" s="32"/>
      <c r="QE37" s="32"/>
      <c r="QF37" s="32"/>
      <c r="QG37" s="32"/>
      <c r="QH37" s="32"/>
      <c r="QI37" s="32"/>
      <c r="QJ37" s="32"/>
      <c r="QK37" s="32"/>
      <c r="QL37" s="32"/>
      <c r="QM37" s="32"/>
      <c r="QN37" s="32"/>
      <c r="QO37" s="32"/>
      <c r="QP37" s="32"/>
      <c r="QQ37" s="32"/>
      <c r="QR37" s="32"/>
      <c r="QS37" s="32"/>
      <c r="QT37" s="32"/>
      <c r="QU37" s="32"/>
      <c r="QV37" s="32"/>
      <c r="QW37" s="32"/>
      <c r="QX37" s="32"/>
      <c r="QY37" s="32"/>
      <c r="QZ37" s="32"/>
      <c r="RA37" s="32"/>
      <c r="RB37" s="32"/>
      <c r="RC37" s="32"/>
      <c r="RD37" s="32"/>
      <c r="RE37" s="32"/>
      <c r="RF37" s="32"/>
      <c r="RG37" s="32"/>
      <c r="RH37" s="32"/>
      <c r="RI37" s="32"/>
      <c r="RJ37" s="32"/>
      <c r="RK37" s="32"/>
      <c r="RL37" s="32"/>
      <c r="RM37" s="32"/>
      <c r="RN37" s="32"/>
      <c r="RO37" s="32"/>
      <c r="RP37" s="32"/>
      <c r="RQ37" s="32"/>
      <c r="RR37" s="32"/>
      <c r="RS37" s="32"/>
      <c r="RT37" s="32"/>
      <c r="RU37" s="32"/>
      <c r="RV37" s="32"/>
      <c r="RW37" s="32"/>
      <c r="RX37" s="32"/>
      <c r="RY37" s="32"/>
      <c r="RZ37" s="32"/>
      <c r="SA37" s="32"/>
      <c r="SB37" s="32"/>
      <c r="SC37" s="32"/>
      <c r="SD37" s="32"/>
      <c r="SE37" s="32"/>
      <c r="SF37" s="32"/>
      <c r="SG37" s="32"/>
      <c r="SH37" s="32"/>
      <c r="SI37" s="32"/>
      <c r="SJ37" s="32"/>
      <c r="SK37" s="32"/>
      <c r="SL37" s="32"/>
      <c r="SM37" s="32"/>
      <c r="SN37" s="32"/>
      <c r="SO37" s="32"/>
      <c r="SP37" s="32"/>
      <c r="SQ37" s="32"/>
      <c r="SR37" s="32"/>
      <c r="SS37" s="32"/>
      <c r="ST37" s="32"/>
      <c r="SU37" s="32"/>
      <c r="SV37" s="32"/>
      <c r="SW37" s="32"/>
      <c r="SX37" s="32"/>
      <c r="SY37" s="32"/>
      <c r="SZ37" s="32"/>
      <c r="TA37" s="32"/>
      <c r="TB37" s="32"/>
      <c r="TC37" s="32"/>
      <c r="TD37" s="32"/>
      <c r="TE37" s="32"/>
      <c r="TF37" s="32"/>
      <c r="TG37" s="32"/>
      <c r="TH37" s="32"/>
      <c r="TI37" s="32"/>
      <c r="TJ37" s="32"/>
      <c r="TK37" s="32"/>
      <c r="TL37" s="32"/>
      <c r="TM37" s="32"/>
      <c r="TN37" s="32"/>
      <c r="TO37" s="32"/>
      <c r="TP37" s="32"/>
      <c r="TQ37" s="32"/>
      <c r="TR37" s="32"/>
      <c r="TS37" s="32"/>
      <c r="TT37" s="32"/>
      <c r="TU37" s="32"/>
      <c r="TV37" s="32"/>
      <c r="TW37" s="32"/>
      <c r="TX37" s="32"/>
      <c r="TY37" s="32"/>
      <c r="TZ37" s="32"/>
      <c r="UA37" s="32"/>
      <c r="UB37" s="32"/>
      <c r="UC37" s="32"/>
      <c r="UD37" s="32"/>
      <c r="UE37" s="32"/>
      <c r="UF37" s="32"/>
      <c r="UG37" s="32"/>
      <c r="UH37" s="32"/>
      <c r="UI37" s="32"/>
      <c r="UJ37" s="32"/>
      <c r="UK37" s="32"/>
      <c r="UL37" s="32"/>
      <c r="UM37" s="32"/>
      <c r="UN37" s="32"/>
      <c r="UO37" s="32"/>
      <c r="UP37" s="32"/>
      <c r="UQ37" s="32"/>
      <c r="UR37" s="32"/>
      <c r="US37" s="32"/>
      <c r="UT37" s="32"/>
      <c r="UU37" s="32"/>
      <c r="UV37" s="32"/>
      <c r="UW37" s="32"/>
      <c r="UX37" s="32"/>
      <c r="UY37" s="32"/>
      <c r="UZ37" s="32"/>
      <c r="VA37" s="32"/>
      <c r="VB37" s="32"/>
      <c r="VC37" s="32"/>
      <c r="VD37" s="32"/>
      <c r="VE37" s="32"/>
      <c r="VF37" s="32"/>
      <c r="VG37" s="32"/>
      <c r="VH37" s="32"/>
      <c r="VI37" s="32"/>
      <c r="VJ37" s="32"/>
      <c r="VK37" s="32"/>
      <c r="VL37" s="32"/>
      <c r="VM37" s="32"/>
      <c r="VN37" s="32"/>
      <c r="VO37" s="32"/>
      <c r="VP37" s="32"/>
      <c r="VQ37" s="32"/>
      <c r="VR37" s="32"/>
      <c r="VS37" s="32"/>
      <c r="VT37" s="32"/>
      <c r="VU37" s="32"/>
      <c r="VV37" s="32"/>
      <c r="VW37" s="32"/>
      <c r="VX37" s="32"/>
      <c r="VY37" s="32"/>
      <c r="VZ37" s="32"/>
      <c r="WA37" s="32"/>
      <c r="WB37" s="32"/>
      <c r="WC37" s="32"/>
      <c r="WD37" s="32"/>
      <c r="WE37" s="32"/>
      <c r="WF37" s="32"/>
      <c r="WG37" s="32"/>
      <c r="WH37" s="32"/>
      <c r="WI37" s="32"/>
      <c r="WJ37" s="32"/>
      <c r="WK37" s="32"/>
      <c r="WL37" s="32"/>
      <c r="WM37" s="32"/>
      <c r="WN37" s="32"/>
      <c r="WO37" s="32"/>
      <c r="WP37" s="32"/>
      <c r="WQ37" s="32"/>
      <c r="WR37" s="32"/>
      <c r="WS37" s="32"/>
      <c r="WT37" s="32"/>
      <c r="WU37" s="32"/>
      <c r="WV37" s="32"/>
      <c r="WW37" s="32"/>
      <c r="WX37" s="32"/>
      <c r="WY37" s="32"/>
      <c r="WZ37" s="32"/>
      <c r="XA37" s="32"/>
      <c r="XB37" s="32"/>
      <c r="XC37" s="32"/>
      <c r="XD37" s="32"/>
      <c r="XE37" s="32"/>
      <c r="XF37" s="32"/>
      <c r="XG37" s="32"/>
      <c r="XH37" s="32"/>
      <c r="XI37" s="32"/>
      <c r="XJ37" s="32"/>
      <c r="XK37" s="32"/>
      <c r="XL37" s="32"/>
      <c r="XM37" s="32"/>
      <c r="XN37" s="32"/>
      <c r="XO37" s="32"/>
      <c r="XP37" s="32"/>
      <c r="XQ37" s="32"/>
      <c r="XR37" s="32"/>
      <c r="XS37" s="32"/>
      <c r="XT37" s="32"/>
      <c r="XU37" s="32"/>
      <c r="XV37" s="32"/>
      <c r="XW37" s="32"/>
      <c r="XX37" s="32"/>
      <c r="XY37" s="32"/>
      <c r="XZ37" s="32"/>
      <c r="YA37" s="32"/>
      <c r="YB37" s="32"/>
      <c r="YC37" s="32"/>
      <c r="YD37" s="32"/>
      <c r="YE37" s="32"/>
      <c r="YF37" s="32"/>
      <c r="YG37" s="32"/>
      <c r="YH37" s="32"/>
      <c r="YI37" s="32"/>
      <c r="YJ37" s="32"/>
      <c r="YK37" s="32"/>
      <c r="YL37" s="32"/>
      <c r="YM37" s="32"/>
      <c r="YN37" s="32"/>
      <c r="YO37" s="32"/>
      <c r="YP37" s="32"/>
      <c r="YQ37" s="32"/>
      <c r="YR37" s="32"/>
      <c r="YS37" s="32"/>
      <c r="YT37" s="32"/>
      <c r="YU37" s="32"/>
      <c r="YV37" s="32"/>
      <c r="YW37" s="32"/>
      <c r="YX37" s="32"/>
      <c r="YY37" s="32"/>
      <c r="YZ37" s="32"/>
      <c r="ZA37" s="32"/>
      <c r="ZB37" s="32"/>
      <c r="ZC37" s="32"/>
      <c r="ZD37" s="32"/>
      <c r="ZE37" s="32"/>
      <c r="ZF37" s="32"/>
      <c r="ZG37" s="32"/>
      <c r="ZH37" s="32"/>
      <c r="ZI37" s="32"/>
      <c r="ZJ37" s="32"/>
      <c r="ZK37" s="32"/>
      <c r="ZL37" s="32"/>
      <c r="ZM37" s="32"/>
      <c r="ZN37" s="32"/>
      <c r="ZO37" s="32"/>
      <c r="ZP37" s="32"/>
      <c r="ZQ37" s="32"/>
      <c r="ZR37" s="32"/>
      <c r="ZS37" s="32"/>
      <c r="ZT37" s="32"/>
      <c r="ZU37" s="32"/>
      <c r="ZV37" s="32"/>
      <c r="ZW37" s="32"/>
      <c r="ZX37" s="32"/>
      <c r="ZY37" s="32"/>
      <c r="ZZ37" s="32"/>
      <c r="AAA37" s="32"/>
      <c r="AAB37" s="32"/>
      <c r="AAC37" s="32"/>
      <c r="AAD37" s="32"/>
      <c r="AAE37" s="32"/>
      <c r="AAF37" s="32"/>
      <c r="AAG37" s="32"/>
      <c r="AAH37" s="32"/>
      <c r="AAI37" s="32"/>
      <c r="AAJ37" s="32"/>
      <c r="AAK37" s="32"/>
      <c r="AAL37" s="32"/>
      <c r="AAM37" s="32"/>
      <c r="AAN37" s="32"/>
      <c r="AAO37" s="32"/>
      <c r="AAP37" s="32"/>
      <c r="AAQ37" s="32"/>
      <c r="AAR37" s="32"/>
      <c r="AAS37" s="32"/>
      <c r="AAT37" s="32"/>
      <c r="AAU37" s="32"/>
      <c r="AAV37" s="32"/>
      <c r="AAW37" s="32"/>
      <c r="AAX37" s="32"/>
      <c r="AAY37" s="32"/>
      <c r="AAZ37" s="32"/>
      <c r="ABA37" s="32"/>
      <c r="ABB37" s="32"/>
      <c r="ABC37" s="32"/>
      <c r="ABD37" s="32"/>
      <c r="ABE37" s="32"/>
      <c r="ABF37" s="32"/>
      <c r="ABG37" s="32"/>
      <c r="ABH37" s="32"/>
      <c r="ABI37" s="32"/>
      <c r="ABJ37" s="32"/>
      <c r="ABK37" s="32"/>
      <c r="ABL37" s="32"/>
      <c r="ABM37" s="32"/>
      <c r="ABN37" s="32"/>
      <c r="ABO37" s="32"/>
      <c r="ABP37" s="32"/>
      <c r="ABQ37" s="32"/>
      <c r="ABR37" s="32"/>
      <c r="ABS37" s="32"/>
      <c r="ABT37" s="32"/>
      <c r="ABU37" s="32"/>
      <c r="ABV37" s="32"/>
      <c r="ABW37" s="32"/>
      <c r="ABX37" s="32"/>
      <c r="ABY37" s="32"/>
      <c r="ABZ37" s="32"/>
      <c r="ACA37" s="32"/>
      <c r="ACB37" s="32"/>
      <c r="ACC37" s="32"/>
      <c r="ACD37" s="32"/>
      <c r="ACE37" s="32"/>
      <c r="ACF37" s="32"/>
      <c r="ACG37" s="32"/>
      <c r="ACH37" s="32"/>
      <c r="ACI37" s="32"/>
      <c r="ACJ37" s="32"/>
      <c r="ACK37" s="32"/>
      <c r="ACL37" s="32"/>
      <c r="ACM37" s="32"/>
      <c r="ACN37" s="32"/>
      <c r="ACO37" s="32"/>
      <c r="ACP37" s="32"/>
      <c r="ACQ37" s="32"/>
      <c r="ACR37" s="32"/>
      <c r="ACS37" s="32"/>
      <c r="ACT37" s="32"/>
      <c r="ACU37" s="32"/>
      <c r="ACV37" s="32"/>
      <c r="ACW37" s="32"/>
      <c r="ACX37" s="32"/>
      <c r="ACY37" s="32"/>
      <c r="ACZ37" s="32"/>
      <c r="ADA37" s="32"/>
      <c r="ADB37" s="32"/>
      <c r="ADC37" s="32"/>
      <c r="ADD37" s="32"/>
      <c r="ADE37" s="32"/>
      <c r="ADF37" s="32"/>
      <c r="ADG37" s="32"/>
      <c r="ADH37" s="32"/>
      <c r="ADI37" s="32"/>
      <c r="ADJ37" s="32"/>
      <c r="ADK37" s="32"/>
      <c r="ADL37" s="32"/>
      <c r="ADM37" s="32"/>
      <c r="ADN37" s="32"/>
      <c r="ADO37" s="32"/>
      <c r="ADP37" s="32"/>
      <c r="ADQ37" s="32"/>
      <c r="ADR37" s="32"/>
      <c r="ADS37" s="32"/>
      <c r="ADT37" s="32"/>
      <c r="ADU37" s="32"/>
      <c r="ADV37" s="32"/>
      <c r="ADW37" s="32"/>
      <c r="ADX37" s="32"/>
      <c r="ADY37" s="32"/>
      <c r="ADZ37" s="32"/>
      <c r="AEA37" s="32"/>
      <c r="AEB37" s="32"/>
      <c r="AEC37" s="32"/>
      <c r="AED37" s="32"/>
      <c r="AEE37" s="32"/>
      <c r="AEF37" s="32"/>
      <c r="AEG37" s="32"/>
      <c r="AEH37" s="32"/>
      <c r="AEI37" s="32"/>
      <c r="AEJ37" s="32"/>
      <c r="AEK37" s="32"/>
      <c r="AEL37" s="32"/>
      <c r="AEM37" s="32"/>
      <c r="AEN37" s="32"/>
      <c r="AEO37" s="32"/>
      <c r="AEP37" s="32"/>
      <c r="AEQ37" s="32"/>
      <c r="AER37" s="32"/>
      <c r="AES37" s="32"/>
      <c r="AET37" s="32"/>
      <c r="AEU37" s="32"/>
      <c r="AEV37" s="32"/>
      <c r="AEW37" s="32"/>
      <c r="AEX37" s="32"/>
      <c r="AEY37" s="32"/>
      <c r="AEZ37" s="32"/>
      <c r="AFA37" s="32"/>
      <c r="AFB37" s="32"/>
      <c r="AFC37" s="32"/>
      <c r="AFD37" s="32"/>
      <c r="AFE37" s="32"/>
      <c r="AFF37" s="32"/>
      <c r="AFG37" s="32"/>
      <c r="AFH37" s="32"/>
      <c r="AFI37" s="32"/>
      <c r="AFJ37" s="32"/>
      <c r="AFK37" s="32"/>
      <c r="AFL37" s="32"/>
      <c r="AFM37" s="32"/>
      <c r="AFN37" s="32"/>
      <c r="AFO37" s="32"/>
      <c r="AFP37" s="32"/>
      <c r="AFQ37" s="32"/>
      <c r="AFR37" s="32"/>
      <c r="AFS37" s="32"/>
      <c r="AFT37" s="32"/>
      <c r="AFU37" s="32"/>
      <c r="AFV37" s="32"/>
      <c r="AFW37" s="32"/>
      <c r="AFX37" s="32"/>
      <c r="AFY37" s="32"/>
      <c r="AFZ37" s="32"/>
      <c r="AGA37" s="32"/>
      <c r="AGB37" s="32"/>
      <c r="AGC37" s="32"/>
      <c r="AGD37" s="32"/>
      <c r="AGE37" s="32"/>
      <c r="AGF37" s="32"/>
      <c r="AGG37" s="32"/>
      <c r="AGH37" s="32"/>
      <c r="AGI37" s="32"/>
      <c r="AGJ37" s="32"/>
      <c r="AGK37" s="32"/>
      <c r="AGL37" s="32"/>
      <c r="AGM37" s="32"/>
      <c r="AGN37" s="32"/>
      <c r="AGO37" s="32"/>
      <c r="AGP37" s="32"/>
      <c r="AGQ37" s="32"/>
      <c r="AGR37" s="32"/>
      <c r="AGS37" s="32"/>
      <c r="AGT37" s="32"/>
      <c r="AGU37" s="32"/>
      <c r="AGV37" s="32"/>
      <c r="AGW37" s="32"/>
      <c r="AGX37" s="32"/>
      <c r="AGY37" s="32"/>
      <c r="AGZ37" s="32"/>
      <c r="AHA37" s="32"/>
      <c r="AHB37" s="32"/>
      <c r="AHC37" s="32"/>
      <c r="AHD37" s="32"/>
      <c r="AHE37" s="32"/>
      <c r="AHF37" s="32"/>
      <c r="AHG37" s="32"/>
      <c r="AHH37" s="32"/>
      <c r="AHI37" s="32"/>
      <c r="AHJ37" s="32"/>
      <c r="AHK37" s="32"/>
      <c r="AHL37" s="32"/>
      <c r="AHM37" s="32"/>
      <c r="AHN37" s="32"/>
      <c r="AHO37" s="32"/>
      <c r="AHP37" s="32"/>
      <c r="AHQ37" s="32"/>
      <c r="AHR37" s="32"/>
      <c r="AHS37" s="32"/>
      <c r="AHT37" s="32"/>
      <c r="AHU37" s="32"/>
      <c r="AHV37" s="32"/>
      <c r="AHW37" s="32"/>
      <c r="AHX37" s="32"/>
      <c r="AHY37" s="32"/>
      <c r="AHZ37" s="32"/>
      <c r="AIA37" s="32"/>
      <c r="AIB37" s="32"/>
      <c r="AIC37" s="32"/>
      <c r="AID37" s="32"/>
      <c r="AIE37" s="32"/>
      <c r="AIF37" s="32"/>
      <c r="AIG37" s="32"/>
      <c r="AIH37" s="32"/>
      <c r="AII37" s="32"/>
      <c r="AIJ37" s="32"/>
      <c r="AIK37" s="32"/>
      <c r="AIL37" s="32"/>
      <c r="AIM37" s="32"/>
      <c r="AIN37" s="32"/>
      <c r="AIO37" s="32"/>
      <c r="AIP37" s="32"/>
      <c r="AIQ37" s="32"/>
      <c r="AIR37" s="32"/>
      <c r="AIS37" s="32"/>
      <c r="AIT37" s="32"/>
      <c r="AIU37" s="32"/>
      <c r="AIV37" s="32"/>
      <c r="AIW37" s="32"/>
      <c r="AIX37" s="32"/>
      <c r="AIY37" s="32"/>
      <c r="AIZ37" s="32"/>
      <c r="AJA37" s="32"/>
      <c r="AJB37" s="32"/>
      <c r="AJC37" s="32"/>
      <c r="AJD37" s="32"/>
      <c r="AJE37" s="32"/>
      <c r="AJF37" s="32"/>
      <c r="AJG37" s="32"/>
      <c r="AJH37" s="32"/>
      <c r="AJI37" s="32"/>
      <c r="AJJ37" s="32"/>
      <c r="AJK37" s="32"/>
      <c r="AJL37" s="32"/>
      <c r="AJM37" s="32"/>
      <c r="AJN37" s="32"/>
      <c r="AJO37" s="32"/>
      <c r="AJP37" s="32"/>
      <c r="AJQ37" s="32"/>
      <c r="AJR37" s="32"/>
      <c r="AJS37" s="32"/>
      <c r="AJT37" s="32"/>
      <c r="AJU37" s="32"/>
      <c r="AJV37" s="32"/>
      <c r="AJW37" s="32"/>
    </row>
    <row r="38" spans="1:959" ht="4.5" customHeight="1">
      <c r="A38" s="2"/>
      <c r="B38" s="2"/>
      <c r="C38" s="2"/>
      <c r="D38" s="2"/>
      <c r="E38" s="2"/>
      <c r="F38" s="2"/>
      <c r="G38" s="2"/>
      <c r="H38" s="2"/>
      <c r="I38" s="2"/>
    </row>
    <row r="39" spans="1:959" ht="24.75" customHeight="1" outlineLevel="2">
      <c r="A39" s="2"/>
      <c r="B39" s="247" t="s">
        <v>348</v>
      </c>
      <c r="C39" s="247"/>
      <c r="D39" s="247"/>
      <c r="E39" s="247"/>
      <c r="F39" s="247"/>
      <c r="G39" s="144">
        <f>SUM(G41:G48)</f>
        <v>0.36761000000000005</v>
      </c>
      <c r="H39" s="145">
        <f>SUM(H41:H48)</f>
        <v>920.77114749999998</v>
      </c>
      <c r="I39" s="2"/>
    </row>
    <row r="40" spans="1:959" ht="24.75" customHeight="1" outlineLevel="2">
      <c r="A40" s="2"/>
      <c r="B40" s="130" t="s">
        <v>349</v>
      </c>
      <c r="C40" s="248" t="s">
        <v>350</v>
      </c>
      <c r="D40" s="248"/>
      <c r="E40" s="248"/>
      <c r="F40" s="248"/>
      <c r="G40" s="132" t="s">
        <v>324</v>
      </c>
      <c r="H40" s="133" t="s">
        <v>325</v>
      </c>
      <c r="I40" s="2"/>
    </row>
    <row r="41" spans="1:959" ht="30" customHeight="1" outlineLevel="2">
      <c r="A41" s="2"/>
      <c r="B41" s="152" t="s">
        <v>351</v>
      </c>
      <c r="C41" s="246" t="s">
        <v>352</v>
      </c>
      <c r="D41" s="246"/>
      <c r="E41" s="246"/>
      <c r="F41" s="246"/>
      <c r="G41" s="153">
        <v>0.2</v>
      </c>
      <c r="H41" s="154">
        <f t="shared" ref="H41:H48" si="0">G:G*($G$22+$H$34)</f>
        <v>500.95000000000005</v>
      </c>
      <c r="I41" s="2"/>
    </row>
    <row r="42" spans="1:959" ht="30" customHeight="1" outlineLevel="2">
      <c r="A42" s="2"/>
      <c r="B42" s="152" t="s">
        <v>353</v>
      </c>
      <c r="C42" s="246" t="s">
        <v>354</v>
      </c>
      <c r="D42" s="246"/>
      <c r="E42" s="246"/>
      <c r="F42" s="246"/>
      <c r="G42" s="153">
        <v>2.5000000000000001E-2</v>
      </c>
      <c r="H42" s="154">
        <f t="shared" si="0"/>
        <v>62.618750000000006</v>
      </c>
      <c r="I42" s="2"/>
    </row>
    <row r="43" spans="1:959" ht="30" customHeight="1" outlineLevel="2">
      <c r="A43" s="2"/>
      <c r="B43" s="152" t="s">
        <v>355</v>
      </c>
      <c r="C43" s="246" t="s">
        <v>356</v>
      </c>
      <c r="D43" s="246"/>
      <c r="E43" s="246"/>
      <c r="F43" s="246"/>
      <c r="G43" s="155">
        <f>3%*0.987</f>
        <v>2.9609999999999997E-2</v>
      </c>
      <c r="H43" s="154">
        <f t="shared" si="0"/>
        <v>74.165647499999992</v>
      </c>
      <c r="I43" s="2"/>
    </row>
    <row r="44" spans="1:959" ht="30" customHeight="1" outlineLevel="2">
      <c r="A44" s="2"/>
      <c r="B44" s="152" t="s">
        <v>357</v>
      </c>
      <c r="C44" s="246" t="s">
        <v>358</v>
      </c>
      <c r="D44" s="246"/>
      <c r="E44" s="246"/>
      <c r="F44" s="246"/>
      <c r="G44" s="153">
        <v>1.4999999999999999E-2</v>
      </c>
      <c r="H44" s="154">
        <f t="shared" si="0"/>
        <v>37.571249999999999</v>
      </c>
      <c r="I44" s="2"/>
    </row>
    <row r="45" spans="1:959" ht="30" customHeight="1" outlineLevel="2">
      <c r="A45" s="2"/>
      <c r="B45" s="152" t="s">
        <v>359</v>
      </c>
      <c r="C45" s="246" t="s">
        <v>360</v>
      </c>
      <c r="D45" s="246"/>
      <c r="E45" s="246"/>
      <c r="F45" s="246"/>
      <c r="G45" s="153">
        <v>0.01</v>
      </c>
      <c r="H45" s="154">
        <f t="shared" si="0"/>
        <v>25.047499999999999</v>
      </c>
      <c r="I45" s="2"/>
    </row>
    <row r="46" spans="1:959" ht="30" customHeight="1" outlineLevel="2">
      <c r="A46" s="2"/>
      <c r="B46" s="152" t="s">
        <v>361</v>
      </c>
      <c r="C46" s="246" t="s">
        <v>362</v>
      </c>
      <c r="D46" s="246"/>
      <c r="E46" s="246"/>
      <c r="F46" s="246"/>
      <c r="G46" s="153">
        <v>6.0000000000000001E-3</v>
      </c>
      <c r="H46" s="154">
        <f t="shared" si="0"/>
        <v>15.028500000000001</v>
      </c>
      <c r="I46" s="2"/>
    </row>
    <row r="47" spans="1:959" ht="30" customHeight="1" outlineLevel="2">
      <c r="A47" s="2"/>
      <c r="B47" s="152" t="s">
        <v>363</v>
      </c>
      <c r="C47" s="246" t="s">
        <v>364</v>
      </c>
      <c r="D47" s="246"/>
      <c r="E47" s="246"/>
      <c r="F47" s="246"/>
      <c r="G47" s="153">
        <v>2E-3</v>
      </c>
      <c r="H47" s="154">
        <f t="shared" si="0"/>
        <v>5.0095000000000001</v>
      </c>
      <c r="I47" s="2"/>
    </row>
    <row r="48" spans="1:959" ht="30" customHeight="1" outlineLevel="1">
      <c r="A48" s="2"/>
      <c r="B48" s="152" t="s">
        <v>365</v>
      </c>
      <c r="C48" s="246" t="s">
        <v>366</v>
      </c>
      <c r="D48" s="246"/>
      <c r="E48" s="246"/>
      <c r="F48" s="246"/>
      <c r="G48" s="153">
        <v>0.08</v>
      </c>
      <c r="H48" s="154">
        <f t="shared" si="0"/>
        <v>200.38</v>
      </c>
      <c r="I48" s="2"/>
    </row>
    <row r="49" spans="1:12" ht="4.5" customHeight="1">
      <c r="A49" s="2"/>
      <c r="B49" s="2"/>
      <c r="C49" s="2"/>
      <c r="D49" s="2"/>
      <c r="E49" s="2"/>
      <c r="F49" s="2"/>
      <c r="G49" s="2"/>
      <c r="H49" s="2"/>
      <c r="I49" s="2"/>
    </row>
    <row r="50" spans="1:12" ht="24.75" customHeight="1" outlineLevel="2">
      <c r="A50" s="2"/>
      <c r="B50" s="242" t="s">
        <v>367</v>
      </c>
      <c r="C50" s="242"/>
      <c r="D50" s="242"/>
      <c r="E50" s="242"/>
      <c r="F50" s="242"/>
      <c r="G50" s="144"/>
      <c r="H50" s="145">
        <f>SUM(H52:H56)</f>
        <v>1199.3919999999998</v>
      </c>
      <c r="I50" s="2"/>
    </row>
    <row r="51" spans="1:12" ht="24.75" customHeight="1" outlineLevel="2">
      <c r="A51" s="2"/>
      <c r="B51" s="130" t="s">
        <v>368</v>
      </c>
      <c r="C51" s="230" t="s">
        <v>369</v>
      </c>
      <c r="D51" s="230"/>
      <c r="E51" s="230"/>
      <c r="F51" s="230"/>
      <c r="G51" s="132" t="s">
        <v>324</v>
      </c>
      <c r="H51" s="133" t="s">
        <v>325</v>
      </c>
      <c r="I51" s="2"/>
    </row>
    <row r="52" spans="1:12" ht="45" customHeight="1" outlineLevel="2">
      <c r="A52" s="2"/>
      <c r="B52" s="152" t="s">
        <v>370</v>
      </c>
      <c r="C52" s="231" t="s">
        <v>371</v>
      </c>
      <c r="D52" s="231"/>
      <c r="E52" s="231"/>
      <c r="F52" s="231"/>
      <c r="G52" s="156">
        <v>4</v>
      </c>
      <c r="H52" s="157">
        <f>(G:G*2)*15-(0.06*H24)</f>
        <v>13.632000000000005</v>
      </c>
      <c r="I52" s="2"/>
      <c r="L52" s="59"/>
    </row>
    <row r="53" spans="1:12" ht="45" customHeight="1" outlineLevel="2">
      <c r="A53" s="2"/>
      <c r="B53" s="152" t="s">
        <v>372</v>
      </c>
      <c r="C53" s="231" t="s">
        <v>373</v>
      </c>
      <c r="D53" s="231"/>
      <c r="E53" s="231"/>
      <c r="F53" s="231"/>
      <c r="G53" s="156">
        <v>31.34</v>
      </c>
      <c r="H53" s="157">
        <f>(G:G*15)*0.8</f>
        <v>376.08000000000004</v>
      </c>
      <c r="I53" s="2"/>
      <c r="L53" s="59"/>
    </row>
    <row r="54" spans="1:12" ht="45" customHeight="1" outlineLevel="2">
      <c r="A54" s="2"/>
      <c r="B54" s="152" t="s">
        <v>374</v>
      </c>
      <c r="C54" s="231" t="s">
        <v>375</v>
      </c>
      <c r="D54" s="231"/>
      <c r="E54" s="231"/>
      <c r="F54" s="231"/>
      <c r="G54" s="156" t="s">
        <v>376</v>
      </c>
      <c r="H54" s="157">
        <v>200</v>
      </c>
      <c r="I54" s="2"/>
      <c r="L54" s="59"/>
    </row>
    <row r="55" spans="1:12" ht="45" customHeight="1" outlineLevel="2">
      <c r="A55" s="2"/>
      <c r="B55" s="152" t="s">
        <v>377</v>
      </c>
      <c r="C55" s="243" t="s">
        <v>378</v>
      </c>
      <c r="D55" s="243"/>
      <c r="E55" s="243"/>
      <c r="F55" s="243"/>
      <c r="G55" s="156">
        <v>0</v>
      </c>
      <c r="H55" s="157">
        <v>83.04</v>
      </c>
      <c r="I55" s="2"/>
      <c r="L55" s="32"/>
    </row>
    <row r="56" spans="1:12" ht="45" customHeight="1" outlineLevel="1">
      <c r="A56" s="2"/>
      <c r="B56" s="152" t="s">
        <v>379</v>
      </c>
      <c r="C56" s="231" t="s">
        <v>380</v>
      </c>
      <c r="D56" s="231"/>
      <c r="E56" s="231"/>
      <c r="F56" s="231"/>
      <c r="G56" s="156" t="s">
        <v>376</v>
      </c>
      <c r="H56" s="158">
        <v>526.64</v>
      </c>
      <c r="I56" s="2"/>
    </row>
    <row r="57" spans="1:12" ht="15" customHeight="1">
      <c r="A57" s="2"/>
      <c r="B57" s="2"/>
      <c r="C57" s="2"/>
      <c r="D57" s="2"/>
      <c r="E57" s="2"/>
      <c r="F57" s="2"/>
      <c r="G57" s="2"/>
      <c r="H57" s="2"/>
      <c r="I57" s="2"/>
    </row>
    <row r="58" spans="1:12" ht="24.75" customHeight="1" outlineLevel="1">
      <c r="A58" s="2"/>
      <c r="B58" s="239" t="s">
        <v>381</v>
      </c>
      <c r="C58" s="239"/>
      <c r="D58" s="239"/>
      <c r="E58" s="239"/>
      <c r="F58" s="239"/>
      <c r="G58" s="236">
        <f>SUM(H60:H65)</f>
        <v>149.59462100000002</v>
      </c>
      <c r="H58" s="236"/>
      <c r="I58" s="2"/>
    </row>
    <row r="59" spans="1:12" ht="55.5" customHeight="1" outlineLevel="2">
      <c r="A59" s="2"/>
      <c r="B59" s="131">
        <v>3</v>
      </c>
      <c r="C59" s="230" t="s">
        <v>382</v>
      </c>
      <c r="D59" s="230"/>
      <c r="E59" s="230"/>
      <c r="F59" s="230"/>
      <c r="G59" s="132" t="s">
        <v>324</v>
      </c>
      <c r="H59" s="133" t="s">
        <v>325</v>
      </c>
      <c r="I59" s="2"/>
    </row>
    <row r="60" spans="1:12" ht="170.25" customHeight="1" outlineLevel="2">
      <c r="A60" s="2"/>
      <c r="B60" s="152" t="s">
        <v>383</v>
      </c>
      <c r="C60" s="244" t="s">
        <v>384</v>
      </c>
      <c r="D60" s="244"/>
      <c r="E60" s="244"/>
      <c r="F60" s="244"/>
      <c r="G60" s="159">
        <f>(1/12)*0.0555</f>
        <v>4.6249999999999998E-3</v>
      </c>
      <c r="H60" s="160">
        <f t="shared" ref="H60:H65" si="1">G:G*$G$22</f>
        <v>9.6986249999999998</v>
      </c>
      <c r="I60" s="2"/>
    </row>
    <row r="61" spans="1:12" ht="60.75" customHeight="1" outlineLevel="2">
      <c r="A61" s="2"/>
      <c r="B61" s="152" t="s">
        <v>385</v>
      </c>
      <c r="C61" s="245" t="s">
        <v>386</v>
      </c>
      <c r="D61" s="245"/>
      <c r="E61" s="245"/>
      <c r="F61" s="245"/>
      <c r="G61" s="161">
        <f>(8*0.46)/100/100</f>
        <v>3.68E-4</v>
      </c>
      <c r="H61" s="160">
        <f t="shared" si="1"/>
        <v>0.77169600000000005</v>
      </c>
      <c r="I61" s="2"/>
    </row>
    <row r="62" spans="1:12" ht="174.75" customHeight="1" outlineLevel="2">
      <c r="A62" s="2"/>
      <c r="B62" s="152" t="s">
        <v>387</v>
      </c>
      <c r="C62" s="231" t="s">
        <v>388</v>
      </c>
      <c r="D62" s="231"/>
      <c r="E62" s="231"/>
      <c r="F62" s="231"/>
      <c r="G62" s="162">
        <f>(0.08*(0.4*0.9)*(1+0.0833+0.121))</f>
        <v>3.4683840000000001E-2</v>
      </c>
      <c r="H62" s="160">
        <f t="shared" si="1"/>
        <v>72.732012479999995</v>
      </c>
      <c r="I62" s="2"/>
    </row>
    <row r="63" spans="1:12" ht="137.25" customHeight="1" outlineLevel="2">
      <c r="A63" s="2"/>
      <c r="B63" s="152" t="s">
        <v>389</v>
      </c>
      <c r="C63" s="231" t="s">
        <v>390</v>
      </c>
      <c r="D63" s="231"/>
      <c r="E63" s="231"/>
      <c r="F63" s="231"/>
      <c r="G63" s="159">
        <f>((100/30/100)*7)/12</f>
        <v>1.9444444444444445E-2</v>
      </c>
      <c r="H63" s="160">
        <f t="shared" si="1"/>
        <v>40.774999999999999</v>
      </c>
      <c r="I63" s="2"/>
    </row>
    <row r="64" spans="1:12" ht="90" customHeight="1" outlineLevel="2">
      <c r="A64" s="2"/>
      <c r="B64" s="152" t="s">
        <v>391</v>
      </c>
      <c r="C64" s="231" t="s">
        <v>392</v>
      </c>
      <c r="D64" s="231"/>
      <c r="E64" s="231"/>
      <c r="F64" s="231"/>
      <c r="G64" s="159">
        <v>6.8999999999999999E-3</v>
      </c>
      <c r="H64" s="160">
        <f t="shared" si="1"/>
        <v>14.4693</v>
      </c>
      <c r="I64" s="2"/>
    </row>
    <row r="65" spans="1:9" ht="90" customHeight="1">
      <c r="A65" s="2"/>
      <c r="B65" s="152" t="s">
        <v>393</v>
      </c>
      <c r="C65" s="231" t="s">
        <v>394</v>
      </c>
      <c r="D65" s="231"/>
      <c r="E65" s="231"/>
      <c r="F65" s="231"/>
      <c r="G65" s="163">
        <f>(5%-G62)-1%</f>
        <v>5.3161600000000021E-3</v>
      </c>
      <c r="H65" s="160">
        <f t="shared" si="1"/>
        <v>11.147987520000004</v>
      </c>
      <c r="I65" s="2"/>
    </row>
    <row r="66" spans="1:9" ht="15" customHeight="1">
      <c r="A66" s="2"/>
      <c r="B66" s="2"/>
      <c r="C66" s="2"/>
      <c r="D66" s="2"/>
      <c r="E66" s="2"/>
      <c r="F66" s="2"/>
      <c r="G66" s="2"/>
      <c r="H66" s="2"/>
      <c r="I66" s="2"/>
    </row>
    <row r="67" spans="1:9" ht="24.75" customHeight="1" outlineLevel="1">
      <c r="A67" s="2"/>
      <c r="B67" s="239" t="s">
        <v>395</v>
      </c>
      <c r="C67" s="239"/>
      <c r="D67" s="239"/>
      <c r="E67" s="239"/>
      <c r="F67" s="239"/>
      <c r="G67" s="236">
        <f>H69+H78</f>
        <v>182.46424166666668</v>
      </c>
      <c r="H67" s="236"/>
      <c r="I67" s="2"/>
    </row>
    <row r="68" spans="1:9" ht="4.5" customHeight="1">
      <c r="A68" s="2"/>
      <c r="B68" s="2"/>
      <c r="C68" s="2"/>
      <c r="D68" s="2"/>
      <c r="E68" s="2"/>
      <c r="F68" s="2"/>
      <c r="G68" s="2"/>
      <c r="H68" s="2"/>
      <c r="I68" s="2"/>
    </row>
    <row r="69" spans="1:9" ht="24.75" customHeight="1" outlineLevel="2">
      <c r="A69" s="2"/>
      <c r="B69" s="242" t="s">
        <v>396</v>
      </c>
      <c r="C69" s="242"/>
      <c r="D69" s="242"/>
      <c r="E69" s="242"/>
      <c r="F69" s="242"/>
      <c r="G69" s="164">
        <f>SUM(G71:G76)</f>
        <v>8.7012037037037041E-2</v>
      </c>
      <c r="H69" s="145">
        <f>SUM(H71:H76)</f>
        <v>182.46424166666668</v>
      </c>
      <c r="I69" s="2"/>
    </row>
    <row r="70" spans="1:9" ht="24.75" customHeight="1" outlineLevel="2">
      <c r="A70" s="2"/>
      <c r="B70" s="130" t="s">
        <v>397</v>
      </c>
      <c r="C70" s="241" t="s">
        <v>398</v>
      </c>
      <c r="D70" s="241"/>
      <c r="E70" s="241"/>
      <c r="F70" s="241"/>
      <c r="G70" s="165" t="s">
        <v>324</v>
      </c>
      <c r="H70" s="166" t="s">
        <v>325</v>
      </c>
      <c r="I70" s="2"/>
    </row>
    <row r="71" spans="1:9" ht="40.5" customHeight="1" outlineLevel="2">
      <c r="A71" s="2"/>
      <c r="B71" s="152" t="s">
        <v>399</v>
      </c>
      <c r="C71" s="231" t="s">
        <v>400</v>
      </c>
      <c r="D71" s="231"/>
      <c r="E71" s="231"/>
      <c r="F71" s="231"/>
      <c r="G71" s="153">
        <v>8.3299999999999999E-2</v>
      </c>
      <c r="H71" s="160">
        <f t="shared" ref="H71:H76" si="2">G:G*$G$22</f>
        <v>174.68010000000001</v>
      </c>
      <c r="I71" s="2"/>
    </row>
    <row r="72" spans="1:9" ht="40.5" customHeight="1" outlineLevel="2">
      <c r="A72" s="2"/>
      <c r="B72" s="152" t="s">
        <v>401</v>
      </c>
      <c r="C72" s="231" t="s">
        <v>402</v>
      </c>
      <c r="D72" s="231"/>
      <c r="E72" s="231"/>
      <c r="F72" s="231"/>
      <c r="G72" s="153">
        <v>2.8E-3</v>
      </c>
      <c r="H72" s="160">
        <f t="shared" si="2"/>
        <v>5.8715999999999999</v>
      </c>
      <c r="I72" s="2"/>
    </row>
    <row r="73" spans="1:9" ht="132.75" customHeight="1" outlineLevel="2">
      <c r="A73" s="2"/>
      <c r="B73" s="152" t="s">
        <v>403</v>
      </c>
      <c r="C73" s="231" t="s">
        <v>404</v>
      </c>
      <c r="D73" s="231"/>
      <c r="E73" s="231"/>
      <c r="F73" s="231"/>
      <c r="G73" s="153">
        <v>2.0833333333333299E-4</v>
      </c>
      <c r="H73" s="160">
        <f t="shared" si="2"/>
        <v>0.43687499999999929</v>
      </c>
      <c r="I73" s="2"/>
    </row>
    <row r="74" spans="1:9" ht="51.75" customHeight="1" outlineLevel="2">
      <c r="A74" s="2"/>
      <c r="B74" s="152" t="s">
        <v>405</v>
      </c>
      <c r="C74" s="231" t="s">
        <v>406</v>
      </c>
      <c r="D74" s="231"/>
      <c r="E74" s="231"/>
      <c r="F74" s="231"/>
      <c r="G74" s="153">
        <v>3.33333333333333E-4</v>
      </c>
      <c r="H74" s="160">
        <f t="shared" si="2"/>
        <v>0.69899999999999929</v>
      </c>
      <c r="I74" s="2"/>
    </row>
    <row r="75" spans="1:9" ht="40.5" customHeight="1" outlineLevel="2">
      <c r="A75" s="2"/>
      <c r="B75" s="152" t="s">
        <v>407</v>
      </c>
      <c r="C75" s="231" t="s">
        <v>408</v>
      </c>
      <c r="D75" s="231"/>
      <c r="E75" s="231"/>
      <c r="F75" s="231"/>
      <c r="G75" s="153">
        <v>3.7037037037037003E-4</v>
      </c>
      <c r="H75" s="160">
        <f t="shared" si="2"/>
        <v>0.77666666666666595</v>
      </c>
      <c r="I75" s="2"/>
    </row>
    <row r="76" spans="1:9" ht="40.5" customHeight="1" outlineLevel="1">
      <c r="A76" s="2"/>
      <c r="B76" s="152" t="s">
        <v>409</v>
      </c>
      <c r="C76" s="231" t="s">
        <v>410</v>
      </c>
      <c r="D76" s="231"/>
      <c r="E76" s="231"/>
      <c r="F76" s="231"/>
      <c r="G76" s="153">
        <v>0</v>
      </c>
      <c r="H76" s="160">
        <f t="shared" si="2"/>
        <v>0</v>
      </c>
      <c r="I76" s="2"/>
    </row>
    <row r="77" spans="1:9" ht="4.5" customHeight="1">
      <c r="A77" s="2"/>
      <c r="B77" s="2"/>
      <c r="C77" s="2"/>
      <c r="D77" s="2"/>
      <c r="E77" s="2"/>
      <c r="F77" s="2"/>
      <c r="G77" s="2"/>
      <c r="H77" s="2"/>
      <c r="I77" s="2"/>
    </row>
    <row r="78" spans="1:9" ht="24.75" customHeight="1" outlineLevel="2">
      <c r="A78" s="2"/>
      <c r="B78" s="240" t="s">
        <v>411</v>
      </c>
      <c r="C78" s="240"/>
      <c r="D78" s="240"/>
      <c r="E78" s="240"/>
      <c r="F78" s="240"/>
      <c r="G78" s="167"/>
      <c r="H78" s="168">
        <f>H80</f>
        <v>0</v>
      </c>
      <c r="I78" s="2"/>
    </row>
    <row r="79" spans="1:9" ht="24.75" customHeight="1" outlineLevel="2">
      <c r="A79" s="2"/>
      <c r="B79" s="130" t="s">
        <v>412</v>
      </c>
      <c r="C79" s="241" t="s">
        <v>413</v>
      </c>
      <c r="D79" s="241"/>
      <c r="E79" s="241"/>
      <c r="F79" s="241"/>
      <c r="G79" s="165" t="s">
        <v>324</v>
      </c>
      <c r="H79" s="166" t="s">
        <v>325</v>
      </c>
      <c r="I79" s="2"/>
    </row>
    <row r="80" spans="1:9" ht="24.75" customHeight="1" outlineLevel="1">
      <c r="A80" s="2"/>
      <c r="B80" s="152" t="s">
        <v>414</v>
      </c>
      <c r="C80" s="235" t="s">
        <v>415</v>
      </c>
      <c r="D80" s="235"/>
      <c r="E80" s="235"/>
      <c r="F80" s="235"/>
      <c r="G80" s="159"/>
      <c r="H80" s="160">
        <v>0</v>
      </c>
      <c r="I80" s="2"/>
    </row>
    <row r="81" spans="1:959" ht="15" customHeight="1">
      <c r="A81" s="2"/>
      <c r="B81" s="2"/>
      <c r="C81" s="2"/>
      <c r="D81" s="2"/>
      <c r="E81" s="2"/>
      <c r="F81" s="2"/>
      <c r="G81" s="2"/>
      <c r="H81" s="2"/>
      <c r="I81" s="2"/>
    </row>
    <row r="82" spans="1:959" ht="24.75" customHeight="1" outlineLevel="1">
      <c r="A82" s="2"/>
      <c r="B82" s="239" t="s">
        <v>416</v>
      </c>
      <c r="C82" s="239"/>
      <c r="D82" s="239"/>
      <c r="E82" s="239"/>
      <c r="F82" s="239"/>
      <c r="G82" s="236">
        <f>SUM(H84:H86)</f>
        <v>1113.23</v>
      </c>
      <c r="H82" s="236"/>
      <c r="I82" s="2"/>
      <c r="AJW82" s="169"/>
    </row>
    <row r="83" spans="1:959" ht="24.75" customHeight="1" outlineLevel="1">
      <c r="A83" s="2"/>
      <c r="B83" s="130">
        <v>5</v>
      </c>
      <c r="C83" s="230" t="s">
        <v>417</v>
      </c>
      <c r="D83" s="230"/>
      <c r="E83" s="230"/>
      <c r="F83" s="230"/>
      <c r="G83" s="132" t="s">
        <v>324</v>
      </c>
      <c r="H83" s="133" t="s">
        <v>325</v>
      </c>
      <c r="I83" s="2"/>
      <c r="AJW83" s="169"/>
    </row>
    <row r="84" spans="1:959" ht="24.75" customHeight="1" outlineLevel="1">
      <c r="A84" s="2"/>
      <c r="B84" s="152" t="s">
        <v>418</v>
      </c>
      <c r="C84" s="227" t="s">
        <v>419</v>
      </c>
      <c r="D84" s="227"/>
      <c r="E84" s="227"/>
      <c r="F84" s="227"/>
      <c r="G84" s="170" t="s">
        <v>376</v>
      </c>
      <c r="H84" s="160">
        <f>182.2+58.71</f>
        <v>240.91</v>
      </c>
      <c r="I84" s="2"/>
      <c r="AJW84" s="169"/>
    </row>
    <row r="85" spans="1:959" ht="24.75" customHeight="1" outlineLevel="1">
      <c r="A85" s="2"/>
      <c r="B85" s="152" t="s">
        <v>420</v>
      </c>
      <c r="C85" s="237" t="s">
        <v>421</v>
      </c>
      <c r="D85" s="237"/>
      <c r="E85" s="237"/>
      <c r="F85" s="237"/>
      <c r="G85" s="238" t="s">
        <v>376</v>
      </c>
      <c r="H85" s="238">
        <f>713.2+89.42+69.7</f>
        <v>872.32</v>
      </c>
      <c r="I85" s="2"/>
      <c r="AJW85" s="169"/>
    </row>
    <row r="86" spans="1:959" ht="24.75" customHeight="1">
      <c r="A86" s="2"/>
      <c r="B86" s="152" t="s">
        <v>422</v>
      </c>
      <c r="C86" s="227" t="s">
        <v>423</v>
      </c>
      <c r="D86" s="227"/>
      <c r="E86" s="227"/>
      <c r="F86" s="227"/>
      <c r="G86" s="238"/>
      <c r="H86" s="238"/>
      <c r="I86" s="2"/>
      <c r="AJW86" s="169"/>
    </row>
    <row r="87" spans="1:959" ht="15" customHeight="1">
      <c r="A87" s="2"/>
      <c r="B87" s="2"/>
      <c r="C87" s="2"/>
      <c r="D87" s="2"/>
      <c r="E87" s="2"/>
      <c r="F87" s="2"/>
      <c r="G87" s="2"/>
      <c r="H87" s="2"/>
      <c r="I87" s="2"/>
    </row>
    <row r="88" spans="1:959" ht="24.75" customHeight="1" outlineLevel="1">
      <c r="A88" s="2"/>
      <c r="B88" s="239" t="s">
        <v>424</v>
      </c>
      <c r="C88" s="239"/>
      <c r="D88" s="239"/>
      <c r="E88" s="239"/>
      <c r="F88" s="239"/>
      <c r="G88" s="236">
        <f>SUM(H90:H91,H93)</f>
        <v>1062.5873443291725</v>
      </c>
      <c r="H88" s="236"/>
      <c r="I88" s="2"/>
    </row>
    <row r="89" spans="1:959" ht="24.75" customHeight="1" outlineLevel="1">
      <c r="A89" s="2"/>
      <c r="B89" s="130">
        <v>6</v>
      </c>
      <c r="C89" s="230" t="s">
        <v>425</v>
      </c>
      <c r="D89" s="230"/>
      <c r="E89" s="230"/>
      <c r="F89" s="230"/>
      <c r="G89" s="132" t="s">
        <v>324</v>
      </c>
      <c r="H89" s="133" t="s">
        <v>325</v>
      </c>
      <c r="I89" s="2"/>
    </row>
    <row r="90" spans="1:959" ht="24.75" customHeight="1" outlineLevel="1">
      <c r="A90" s="2"/>
      <c r="B90" s="152" t="s">
        <v>426</v>
      </c>
      <c r="C90" s="231" t="s">
        <v>427</v>
      </c>
      <c r="D90" s="231"/>
      <c r="E90" s="231"/>
      <c r="F90" s="231"/>
      <c r="G90" s="159">
        <v>0.03</v>
      </c>
      <c r="H90" s="160">
        <f>(G82+G67+G58+G32+G22)*G:G</f>
        <v>182.106060305</v>
      </c>
      <c r="I90" s="2"/>
    </row>
    <row r="91" spans="1:959" ht="24.75" customHeight="1" outlineLevel="1">
      <c r="A91" s="2"/>
      <c r="B91" s="152" t="s">
        <v>428</v>
      </c>
      <c r="C91" s="231" t="s">
        <v>429</v>
      </c>
      <c r="D91" s="231"/>
      <c r="E91" s="231"/>
      <c r="F91" s="231"/>
      <c r="G91" s="159">
        <v>0.05</v>
      </c>
      <c r="H91" s="160">
        <f>(G82+G67+G58+G32+G22+H90)*G:G</f>
        <v>312.61540352358338</v>
      </c>
      <c r="I91" s="2"/>
      <c r="AJW91" s="171"/>
    </row>
    <row r="92" spans="1:959" ht="24.75" customHeight="1" outlineLevel="1">
      <c r="A92" s="2"/>
      <c r="B92" s="232" t="s">
        <v>430</v>
      </c>
      <c r="C92" s="232"/>
      <c r="D92" s="232"/>
      <c r="E92" s="232"/>
      <c r="F92" s="232"/>
      <c r="G92" s="233">
        <f>SUM(G82+G67+G58+G32+G22+H90+H91)</f>
        <v>6564.9234739952499</v>
      </c>
      <c r="H92" s="233"/>
      <c r="I92" s="2"/>
    </row>
    <row r="93" spans="1:959" ht="24.75" customHeight="1" outlineLevel="1">
      <c r="A93" s="2"/>
      <c r="B93" s="152" t="s">
        <v>431</v>
      </c>
      <c r="C93" s="234" t="s">
        <v>432</v>
      </c>
      <c r="D93" s="234"/>
      <c r="E93" s="234"/>
      <c r="F93" s="234"/>
      <c r="G93" s="172">
        <f>SUM(G95:G99)</f>
        <v>8.6499999999999994E-2</v>
      </c>
      <c r="H93" s="160">
        <f>SUM(H95:H99)</f>
        <v>567.86588050058913</v>
      </c>
      <c r="I93" s="2"/>
    </row>
    <row r="94" spans="1:959" ht="24.75" customHeight="1" outlineLevel="1">
      <c r="A94" s="2"/>
      <c r="B94" s="152" t="s">
        <v>433</v>
      </c>
      <c r="C94" s="235" t="s">
        <v>434</v>
      </c>
      <c r="D94" s="235"/>
      <c r="E94" s="235"/>
      <c r="F94" s="235"/>
      <c r="G94" s="165" t="s">
        <v>324</v>
      </c>
      <c r="H94" s="133" t="s">
        <v>325</v>
      </c>
      <c r="I94" s="2"/>
    </row>
    <row r="95" spans="1:959" ht="24.75" customHeight="1" outlineLevel="1">
      <c r="A95" s="2"/>
      <c r="B95" s="152" t="s">
        <v>435</v>
      </c>
      <c r="C95" s="227" t="s">
        <v>436</v>
      </c>
      <c r="D95" s="227"/>
      <c r="E95" s="227"/>
      <c r="F95" s="227"/>
      <c r="G95" s="159">
        <v>6.4999999999999997E-3</v>
      </c>
      <c r="H95" s="160">
        <f>G:G*$G$92</f>
        <v>42.672002580969121</v>
      </c>
      <c r="I95" s="2"/>
    </row>
    <row r="96" spans="1:959" ht="24.75" customHeight="1" outlineLevel="1">
      <c r="A96" s="2"/>
      <c r="B96" s="152" t="s">
        <v>437</v>
      </c>
      <c r="C96" s="227" t="s">
        <v>438</v>
      </c>
      <c r="D96" s="227"/>
      <c r="E96" s="227"/>
      <c r="F96" s="227"/>
      <c r="G96" s="159">
        <v>0.03</v>
      </c>
      <c r="H96" s="160">
        <f>G:G*$G$92</f>
        <v>196.94770421985748</v>
      </c>
      <c r="I96" s="2"/>
    </row>
    <row r="97" spans="1:9" ht="24.75" customHeight="1" outlineLevel="1">
      <c r="A97" s="2"/>
      <c r="B97" s="152" t="s">
        <v>439</v>
      </c>
      <c r="C97" s="226" t="s">
        <v>440</v>
      </c>
      <c r="D97" s="226"/>
      <c r="E97" s="226"/>
      <c r="F97" s="226"/>
      <c r="G97" s="173"/>
      <c r="H97" s="160"/>
      <c r="I97" s="2"/>
    </row>
    <row r="98" spans="1:9" ht="24.75" customHeight="1" outlineLevel="1">
      <c r="A98" s="2"/>
      <c r="B98" s="152" t="s">
        <v>441</v>
      </c>
      <c r="C98" s="226" t="s">
        <v>442</v>
      </c>
      <c r="D98" s="226"/>
      <c r="E98" s="226"/>
      <c r="F98" s="226"/>
      <c r="G98" s="146"/>
      <c r="H98" s="160"/>
      <c r="I98" s="2"/>
    </row>
    <row r="99" spans="1:9" ht="24.75" customHeight="1">
      <c r="A99" s="2"/>
      <c r="B99" s="152" t="s">
        <v>443</v>
      </c>
      <c r="C99" s="227" t="s">
        <v>444</v>
      </c>
      <c r="D99" s="227"/>
      <c r="E99" s="227"/>
      <c r="F99" s="227"/>
      <c r="G99" s="159">
        <v>0.05</v>
      </c>
      <c r="H99" s="160">
        <f>G:G*$G$92</f>
        <v>328.24617369976249</v>
      </c>
      <c r="I99" s="2"/>
    </row>
    <row r="100" spans="1:9" ht="9.75" customHeight="1">
      <c r="A100" s="2"/>
      <c r="B100" s="2"/>
      <c r="C100" s="2"/>
      <c r="D100" s="2"/>
      <c r="E100" s="2"/>
      <c r="F100" s="2"/>
      <c r="G100" s="2"/>
      <c r="H100" s="2"/>
      <c r="I100" s="2"/>
    </row>
    <row r="101" spans="1:9" ht="24.75" customHeight="1">
      <c r="A101" s="2"/>
      <c r="B101" s="228" t="s">
        <v>445</v>
      </c>
      <c r="C101" s="228"/>
      <c r="D101" s="228"/>
      <c r="E101" s="228"/>
      <c r="F101" s="228"/>
      <c r="G101" s="229">
        <f>G22+G32+G58+G67+G82+G88</f>
        <v>7132.7893544958388</v>
      </c>
      <c r="H101" s="229"/>
      <c r="I101" s="2"/>
    </row>
    <row r="102" spans="1:9" ht="9.75" customHeight="1">
      <c r="A102" s="2"/>
      <c r="B102" s="2"/>
      <c r="C102" s="2"/>
      <c r="D102" s="2"/>
      <c r="E102" s="2"/>
      <c r="F102" s="2"/>
      <c r="G102" s="2"/>
      <c r="H102" s="2"/>
      <c r="I102" s="2"/>
    </row>
  </sheetData>
  <mergeCells count="106">
    <mergeCell ref="B2:H2"/>
    <mergeCell ref="B4:H4"/>
    <mergeCell ref="C5:E5"/>
    <mergeCell ref="F5:H5"/>
    <mergeCell ref="C6:E6"/>
    <mergeCell ref="F6:H6"/>
    <mergeCell ref="C7:E7"/>
    <mergeCell ref="F7:H7"/>
    <mergeCell ref="C8:E8"/>
    <mergeCell ref="F8:H8"/>
    <mergeCell ref="B10:H10"/>
    <mergeCell ref="B11:D11"/>
    <mergeCell ref="F11:H11"/>
    <mergeCell ref="B12:D12"/>
    <mergeCell ref="F12:H12"/>
    <mergeCell ref="B14:H14"/>
    <mergeCell ref="B15:H15"/>
    <mergeCell ref="C16:E16"/>
    <mergeCell ref="F16:H16"/>
    <mergeCell ref="C17:E17"/>
    <mergeCell ref="F17:H17"/>
    <mergeCell ref="C18:E18"/>
    <mergeCell ref="F18:H18"/>
    <mergeCell ref="C19:E19"/>
    <mergeCell ref="F19:H19"/>
    <mergeCell ref="C20:E20"/>
    <mergeCell ref="F20:H20"/>
    <mergeCell ref="B22:F22"/>
    <mergeCell ref="G22:H22"/>
    <mergeCell ref="C23:E23"/>
    <mergeCell ref="C24:E24"/>
    <mergeCell ref="C25:E25"/>
    <mergeCell ref="C26:E26"/>
    <mergeCell ref="C27:E27"/>
    <mergeCell ref="C28:E28"/>
    <mergeCell ref="C29:E29"/>
    <mergeCell ref="C30:E30"/>
    <mergeCell ref="B32:F32"/>
    <mergeCell ref="G32:H32"/>
    <mergeCell ref="B34:F34"/>
    <mergeCell ref="C35:F35"/>
    <mergeCell ref="C36:F36"/>
    <mergeCell ref="C37:F37"/>
    <mergeCell ref="B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B50:F50"/>
    <mergeCell ref="C51:F51"/>
    <mergeCell ref="C52:F52"/>
    <mergeCell ref="C53:F53"/>
    <mergeCell ref="C54:F54"/>
    <mergeCell ref="C55:F55"/>
    <mergeCell ref="C56:F56"/>
    <mergeCell ref="B58:F58"/>
    <mergeCell ref="G58:H58"/>
    <mergeCell ref="C59:F59"/>
    <mergeCell ref="C60:F60"/>
    <mergeCell ref="C61:F61"/>
    <mergeCell ref="C62:F62"/>
    <mergeCell ref="C63:F63"/>
    <mergeCell ref="C64:F64"/>
    <mergeCell ref="C65:F65"/>
    <mergeCell ref="B67:F67"/>
    <mergeCell ref="G67:H67"/>
    <mergeCell ref="B69:F69"/>
    <mergeCell ref="C70:F70"/>
    <mergeCell ref="C71:F71"/>
    <mergeCell ref="C72:F72"/>
    <mergeCell ref="C73:F73"/>
    <mergeCell ref="C74:F74"/>
    <mergeCell ref="C75:F75"/>
    <mergeCell ref="C76:F76"/>
    <mergeCell ref="B78:F78"/>
    <mergeCell ref="C79:F79"/>
    <mergeCell ref="C80:F80"/>
    <mergeCell ref="B82:F82"/>
    <mergeCell ref="G82:H82"/>
    <mergeCell ref="C83:F83"/>
    <mergeCell ref="C84:F84"/>
    <mergeCell ref="C85:F85"/>
    <mergeCell ref="G85:G86"/>
    <mergeCell ref="H85:H86"/>
    <mergeCell ref="C86:F86"/>
    <mergeCell ref="B88:F88"/>
    <mergeCell ref="G88:H88"/>
    <mergeCell ref="C97:F97"/>
    <mergeCell ref="C98:F98"/>
    <mergeCell ref="C99:F99"/>
    <mergeCell ref="B101:F101"/>
    <mergeCell ref="G101:H101"/>
    <mergeCell ref="C89:F89"/>
    <mergeCell ref="C90:F90"/>
    <mergeCell ref="C91:F91"/>
    <mergeCell ref="B92:F92"/>
    <mergeCell ref="G92:H92"/>
    <mergeCell ref="C93:F93"/>
    <mergeCell ref="C94:F94"/>
    <mergeCell ref="C95:F95"/>
    <mergeCell ref="C96:F96"/>
  </mergeCells>
  <pageMargins left="0" right="0" top="0.196527777777778" bottom="1.11666666666667" header="0" footer="0.511811023622047"/>
  <pageSetup paperSize="9" fitToHeight="3" orientation="portrait" horizontalDpi="300" verticalDpi="300"/>
  <headerFooter>
    <oddHeader>&amp;C&amp;A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A6"/>
    <pageSetUpPr fitToPage="1"/>
  </sheetPr>
  <dimension ref="A1:AJW102"/>
  <sheetViews>
    <sheetView showGridLines="0" topLeftCell="A48" zoomScale="70" zoomScaleNormal="70" workbookViewId="0">
      <selection activeCell="C55" sqref="C55"/>
    </sheetView>
  </sheetViews>
  <sheetFormatPr defaultColWidth="8.7109375" defaultRowHeight="14.25" customHeight="1" outlineLevelRow="2"/>
  <cols>
    <col min="1" max="1" width="4.140625" style="1" customWidth="1"/>
    <col min="2" max="2" width="8.28515625" style="1" customWidth="1"/>
    <col min="3" max="5" width="27.85546875" style="1" customWidth="1"/>
    <col min="6" max="6" width="21.85546875" style="1" customWidth="1"/>
    <col min="7" max="7" width="16" style="1" customWidth="1"/>
    <col min="8" max="8" width="18.5703125" style="1" customWidth="1"/>
    <col min="9" max="9" width="4.140625" style="1" customWidth="1"/>
    <col min="10" max="958" width="10.140625" style="1" customWidth="1"/>
    <col min="959" max="959" width="12.140625" style="1" customWidth="1"/>
  </cols>
  <sheetData>
    <row r="1" spans="1:9" ht="15" customHeight="1">
      <c r="A1" s="2"/>
      <c r="B1" s="2"/>
      <c r="C1" s="2"/>
      <c r="D1" s="2"/>
      <c r="E1" s="2"/>
      <c r="F1" s="2"/>
      <c r="G1" s="2"/>
      <c r="H1" s="2"/>
      <c r="I1" s="2"/>
    </row>
    <row r="2" spans="1:9" ht="45" customHeight="1">
      <c r="A2" s="2"/>
      <c r="B2" s="263" t="s">
        <v>294</v>
      </c>
      <c r="C2" s="263"/>
      <c r="D2" s="263"/>
      <c r="E2" s="263"/>
      <c r="F2" s="263"/>
      <c r="G2" s="263"/>
      <c r="H2" s="263"/>
      <c r="I2" s="2"/>
    </row>
    <row r="3" spans="1:9" ht="4.5" customHeight="1">
      <c r="A3" s="2"/>
      <c r="B3" s="2"/>
      <c r="C3" s="2"/>
      <c r="D3" s="2"/>
      <c r="E3" s="2"/>
      <c r="F3" s="2"/>
      <c r="G3" s="2"/>
      <c r="H3" s="2"/>
      <c r="I3" s="2"/>
    </row>
    <row r="4" spans="1:9" ht="24.75" customHeight="1">
      <c r="A4" s="2"/>
      <c r="B4" s="264" t="s">
        <v>295</v>
      </c>
      <c r="C4" s="264"/>
      <c r="D4" s="264"/>
      <c r="E4" s="264"/>
      <c r="F4" s="264"/>
      <c r="G4" s="264"/>
      <c r="H4" s="264"/>
      <c r="I4" s="2"/>
    </row>
    <row r="5" spans="1:9" ht="24.75" customHeight="1">
      <c r="A5" s="2"/>
      <c r="B5" s="127" t="s">
        <v>296</v>
      </c>
      <c r="C5" s="265" t="s">
        <v>297</v>
      </c>
      <c r="D5" s="265"/>
      <c r="E5" s="265"/>
      <c r="F5" s="266"/>
      <c r="G5" s="266"/>
      <c r="H5" s="266"/>
      <c r="I5" s="2"/>
    </row>
    <row r="6" spans="1:9" ht="24.75" customHeight="1">
      <c r="A6" s="2"/>
      <c r="B6" s="127" t="s">
        <v>298</v>
      </c>
      <c r="C6" s="265" t="s">
        <v>299</v>
      </c>
      <c r="D6" s="265"/>
      <c r="E6" s="265"/>
      <c r="F6" s="267" t="s">
        <v>300</v>
      </c>
      <c r="G6" s="267"/>
      <c r="H6" s="267"/>
      <c r="I6" s="2"/>
    </row>
    <row r="7" spans="1:9" ht="24.75" customHeight="1">
      <c r="A7" s="2"/>
      <c r="B7" s="127" t="s">
        <v>301</v>
      </c>
      <c r="C7" s="265" t="s">
        <v>302</v>
      </c>
      <c r="D7" s="265"/>
      <c r="E7" s="265"/>
      <c r="F7" s="268" t="str">
        <f>'SERVENTE 12 X 36 DIURNO'!F7</f>
        <v>MG000135/2026</v>
      </c>
      <c r="G7" s="268"/>
      <c r="H7" s="268"/>
      <c r="I7" s="2"/>
    </row>
    <row r="8" spans="1:9" ht="24.75" customHeight="1">
      <c r="A8" s="2"/>
      <c r="B8" s="127" t="s">
        <v>304</v>
      </c>
      <c r="C8" s="265" t="s">
        <v>305</v>
      </c>
      <c r="D8" s="265"/>
      <c r="E8" s="265"/>
      <c r="F8" s="267">
        <v>12</v>
      </c>
      <c r="G8" s="267"/>
      <c r="H8" s="267"/>
      <c r="I8" s="2"/>
    </row>
    <row r="9" spans="1:9" ht="4.5" customHeight="1">
      <c r="A9" s="2"/>
      <c r="B9" s="2"/>
      <c r="C9" s="2"/>
      <c r="D9" s="2"/>
      <c r="E9" s="2"/>
      <c r="F9" s="2"/>
      <c r="G9" s="2"/>
      <c r="H9" s="2"/>
      <c r="I9" s="2"/>
    </row>
    <row r="10" spans="1:9" ht="24.75" customHeight="1">
      <c r="A10" s="2"/>
      <c r="B10" s="262" t="s">
        <v>306</v>
      </c>
      <c r="C10" s="262"/>
      <c r="D10" s="262"/>
      <c r="E10" s="262"/>
      <c r="F10" s="262"/>
      <c r="G10" s="262"/>
      <c r="H10" s="262"/>
      <c r="I10" s="2"/>
    </row>
    <row r="11" spans="1:9" ht="24.75" customHeight="1">
      <c r="A11" s="2"/>
      <c r="B11" s="258" t="s">
        <v>307</v>
      </c>
      <c r="C11" s="258"/>
      <c r="D11" s="258"/>
      <c r="E11" s="128" t="s">
        <v>308</v>
      </c>
      <c r="F11" s="259" t="s">
        <v>309</v>
      </c>
      <c r="G11" s="259"/>
      <c r="H11" s="259"/>
      <c r="I11" s="2"/>
    </row>
    <row r="12" spans="1:9" ht="24.75" customHeight="1">
      <c r="A12" s="2"/>
      <c r="B12" s="260" t="s">
        <v>310</v>
      </c>
      <c r="C12" s="260"/>
      <c r="D12" s="260"/>
      <c r="E12" s="129" t="s">
        <v>311</v>
      </c>
      <c r="F12" s="261">
        <f>'RESUMO-VALOR'!K13</f>
        <v>2</v>
      </c>
      <c r="G12" s="261"/>
      <c r="H12" s="261"/>
      <c r="I12" s="2"/>
    </row>
    <row r="13" spans="1:9" ht="4.5" customHeight="1">
      <c r="A13" s="2"/>
      <c r="B13" s="2"/>
      <c r="C13" s="2"/>
      <c r="D13" s="2"/>
      <c r="E13" s="2"/>
      <c r="F13" s="2"/>
      <c r="G13" s="2"/>
      <c r="H13" s="2"/>
      <c r="I13" s="2"/>
    </row>
    <row r="14" spans="1:9" ht="24.75" customHeight="1">
      <c r="A14" s="2"/>
      <c r="B14" s="262" t="s">
        <v>312</v>
      </c>
      <c r="C14" s="262"/>
      <c r="D14" s="262"/>
      <c r="E14" s="262"/>
      <c r="F14" s="262"/>
      <c r="G14" s="262"/>
      <c r="H14" s="262"/>
      <c r="I14" s="2"/>
    </row>
    <row r="15" spans="1:9" ht="24.75" customHeight="1">
      <c r="A15" s="2"/>
      <c r="B15" s="269" t="s">
        <v>313</v>
      </c>
      <c r="C15" s="269"/>
      <c r="D15" s="269"/>
      <c r="E15" s="269"/>
      <c r="F15" s="269"/>
      <c r="G15" s="269"/>
      <c r="H15" s="269"/>
      <c r="I15" s="2"/>
    </row>
    <row r="16" spans="1:9" ht="24.75" customHeight="1">
      <c r="A16" s="2"/>
      <c r="B16" s="127">
        <v>1</v>
      </c>
      <c r="C16" s="273" t="s">
        <v>314</v>
      </c>
      <c r="D16" s="273"/>
      <c r="E16" s="273"/>
      <c r="F16" s="252" t="s">
        <v>310</v>
      </c>
      <c r="G16" s="252"/>
      <c r="H16" s="252"/>
      <c r="I16" s="2"/>
    </row>
    <row r="17" spans="1:9" ht="24.75" customHeight="1">
      <c r="A17" s="2"/>
      <c r="B17" s="127">
        <v>2</v>
      </c>
      <c r="C17" s="273" t="s">
        <v>315</v>
      </c>
      <c r="D17" s="273"/>
      <c r="E17" s="273"/>
      <c r="F17" s="252" t="s">
        <v>316</v>
      </c>
      <c r="G17" s="252"/>
      <c r="H17" s="252"/>
      <c r="I17" s="2"/>
    </row>
    <row r="18" spans="1:9" ht="24.75" customHeight="1">
      <c r="A18" s="2"/>
      <c r="B18" s="127">
        <v>3</v>
      </c>
      <c r="C18" s="273" t="s">
        <v>317</v>
      </c>
      <c r="D18" s="273"/>
      <c r="E18" s="273"/>
      <c r="F18" s="253">
        <f>'SERVENTE 12 X 36 DIURNO'!F18</f>
        <v>1772.8</v>
      </c>
      <c r="G18" s="253"/>
      <c r="H18" s="253"/>
      <c r="I18" s="2"/>
    </row>
    <row r="19" spans="1:9" ht="24.75" customHeight="1">
      <c r="A19" s="2"/>
      <c r="B19" s="127">
        <v>4</v>
      </c>
      <c r="C19" s="273" t="s">
        <v>318</v>
      </c>
      <c r="D19" s="273"/>
      <c r="E19" s="273"/>
      <c r="F19" s="254" t="s">
        <v>319</v>
      </c>
      <c r="G19" s="254"/>
      <c r="H19" s="254"/>
      <c r="I19" s="2"/>
    </row>
    <row r="20" spans="1:9" ht="24.75" customHeight="1">
      <c r="A20" s="2"/>
      <c r="B20" s="127">
        <v>5</v>
      </c>
      <c r="C20" s="274" t="s">
        <v>320</v>
      </c>
      <c r="D20" s="274"/>
      <c r="E20" s="274"/>
      <c r="F20" s="256">
        <f>'SERVENTE 12 X 36 DIURNO'!F20</f>
        <v>46023</v>
      </c>
      <c r="G20" s="256"/>
      <c r="H20" s="256"/>
      <c r="I20" s="2"/>
    </row>
    <row r="21" spans="1:9" ht="15" customHeight="1">
      <c r="A21" s="2"/>
      <c r="B21" s="2"/>
      <c r="C21" s="2"/>
      <c r="D21" s="2"/>
      <c r="E21" s="2"/>
      <c r="F21" s="2"/>
      <c r="G21" s="2"/>
      <c r="H21" s="2"/>
      <c r="I21" s="2"/>
    </row>
    <row r="22" spans="1:9" ht="24.75" customHeight="1">
      <c r="A22" s="2"/>
      <c r="B22" s="239" t="s">
        <v>321</v>
      </c>
      <c r="C22" s="239"/>
      <c r="D22" s="239"/>
      <c r="E22" s="239"/>
      <c r="F22" s="239"/>
      <c r="G22" s="236">
        <f>SUM(H24:H30)</f>
        <v>2505.915</v>
      </c>
      <c r="H22" s="236"/>
      <c r="I22" s="2"/>
    </row>
    <row r="23" spans="1:9" ht="24.75" customHeight="1" outlineLevel="1">
      <c r="A23" s="2"/>
      <c r="B23" s="130">
        <v>1</v>
      </c>
      <c r="C23" s="269" t="s">
        <v>322</v>
      </c>
      <c r="D23" s="269"/>
      <c r="E23" s="269"/>
      <c r="F23" s="131" t="s">
        <v>323</v>
      </c>
      <c r="G23" s="132" t="s">
        <v>324</v>
      </c>
      <c r="H23" s="133" t="s">
        <v>325</v>
      </c>
      <c r="I23" s="2"/>
    </row>
    <row r="24" spans="1:9" ht="24.75" customHeight="1" outlineLevel="1">
      <c r="A24" s="2"/>
      <c r="B24" s="134" t="s">
        <v>326</v>
      </c>
      <c r="C24" s="249" t="s">
        <v>327</v>
      </c>
      <c r="D24" s="249"/>
      <c r="E24" s="249"/>
      <c r="F24" s="135"/>
      <c r="G24" s="136"/>
      <c r="H24" s="137">
        <f>F18</f>
        <v>1772.8</v>
      </c>
      <c r="I24" s="2"/>
    </row>
    <row r="25" spans="1:9" ht="24.75" customHeight="1" outlineLevel="1">
      <c r="A25" s="2"/>
      <c r="B25" s="134" t="s">
        <v>328</v>
      </c>
      <c r="C25" s="249" t="s">
        <v>329</v>
      </c>
      <c r="D25" s="249"/>
      <c r="E25" s="249"/>
      <c r="F25" s="135"/>
      <c r="G25" s="138"/>
      <c r="H25" s="139"/>
      <c r="I25" s="2"/>
    </row>
    <row r="26" spans="1:9" ht="24.75" customHeight="1" outlineLevel="1">
      <c r="A26" s="2"/>
      <c r="B26" s="134" t="s">
        <v>330</v>
      </c>
      <c r="C26" s="249" t="s">
        <v>331</v>
      </c>
      <c r="D26" s="249"/>
      <c r="E26" s="249"/>
      <c r="F26" s="135">
        <f>'SERVENTE 12 X 36 DIURNO'!F26</f>
        <v>1621</v>
      </c>
      <c r="G26" s="138">
        <v>0.2</v>
      </c>
      <c r="H26" s="139">
        <f>G:G*F26</f>
        <v>324.20000000000005</v>
      </c>
      <c r="I26" s="2"/>
    </row>
    <row r="27" spans="1:9" ht="24.75" customHeight="1" outlineLevel="1">
      <c r="A27" s="2"/>
      <c r="B27" s="134" t="s">
        <v>332</v>
      </c>
      <c r="C27" s="249" t="s">
        <v>333</v>
      </c>
      <c r="D27" s="249"/>
      <c r="E27" s="249"/>
      <c r="F27" s="135"/>
      <c r="G27" s="138">
        <v>0.39</v>
      </c>
      <c r="H27" s="139">
        <f>(H24+H26)/210*105*0.39</f>
        <v>408.91500000000002</v>
      </c>
      <c r="I27" s="2"/>
    </row>
    <row r="28" spans="1:9" ht="24.75" customHeight="1" outlineLevel="1">
      <c r="A28" s="2"/>
      <c r="B28" s="134" t="s">
        <v>334</v>
      </c>
      <c r="C28" s="249" t="s">
        <v>335</v>
      </c>
      <c r="D28" s="249"/>
      <c r="E28" s="249"/>
      <c r="F28" s="141"/>
      <c r="G28" s="142"/>
      <c r="H28" s="143"/>
      <c r="I28" s="2"/>
    </row>
    <row r="29" spans="1:9" ht="24.75" customHeight="1" outlineLevel="1">
      <c r="A29" s="2"/>
      <c r="B29" s="134" t="s">
        <v>336</v>
      </c>
      <c r="C29" s="250" t="s">
        <v>337</v>
      </c>
      <c r="D29" s="250"/>
      <c r="E29" s="250"/>
      <c r="F29" s="141"/>
      <c r="G29" s="142"/>
      <c r="H29" s="143"/>
      <c r="I29" s="2"/>
    </row>
    <row r="30" spans="1:9" ht="24.75" customHeight="1">
      <c r="A30" s="2"/>
      <c r="B30" s="134" t="s">
        <v>338</v>
      </c>
      <c r="C30" s="227" t="s">
        <v>339</v>
      </c>
      <c r="D30" s="227"/>
      <c r="E30" s="227"/>
      <c r="F30" s="141"/>
      <c r="G30" s="142"/>
      <c r="H30" s="143"/>
      <c r="I30" s="2"/>
    </row>
    <row r="31" spans="1:9" ht="15" customHeight="1">
      <c r="A31" s="2"/>
      <c r="B31" s="2"/>
      <c r="C31" s="2"/>
      <c r="D31" s="2"/>
      <c r="E31" s="2"/>
      <c r="F31" s="2"/>
      <c r="G31" s="2"/>
      <c r="H31" s="2"/>
      <c r="I31" s="2"/>
    </row>
    <row r="32" spans="1:9" ht="24.75" customHeight="1">
      <c r="A32" s="2"/>
      <c r="B32" s="239" t="s">
        <v>340</v>
      </c>
      <c r="C32" s="239"/>
      <c r="D32" s="239"/>
      <c r="E32" s="239"/>
      <c r="F32" s="239"/>
      <c r="G32" s="236">
        <f>H34+H39+H50</f>
        <v>2786.9747712624999</v>
      </c>
      <c r="H32" s="236"/>
      <c r="I32" s="2"/>
    </row>
    <row r="33" spans="1:959" ht="4.5" customHeight="1">
      <c r="A33" s="2"/>
      <c r="B33" s="2"/>
      <c r="C33" s="2"/>
      <c r="D33" s="2"/>
      <c r="E33" s="2"/>
      <c r="F33" s="2"/>
      <c r="G33" s="2"/>
      <c r="H33" s="2"/>
      <c r="I33" s="2"/>
    </row>
    <row r="34" spans="1:959" ht="24.75" customHeight="1" outlineLevel="2">
      <c r="A34" s="2"/>
      <c r="B34" s="242" t="s">
        <v>341</v>
      </c>
      <c r="C34" s="242"/>
      <c r="D34" s="242"/>
      <c r="E34" s="242"/>
      <c r="F34" s="242"/>
      <c r="G34" s="144">
        <f>SUM(G36:G37)</f>
        <v>0.19444444444444442</v>
      </c>
      <c r="H34" s="145">
        <f>SUM(H36:H37)</f>
        <v>487.26125000000002</v>
      </c>
      <c r="I34" s="2"/>
    </row>
    <row r="35" spans="1:959" ht="24.75" customHeight="1" outlineLevel="2">
      <c r="A35" s="2"/>
      <c r="B35" s="130" t="s">
        <v>342</v>
      </c>
      <c r="C35" s="269" t="s">
        <v>343</v>
      </c>
      <c r="D35" s="269"/>
      <c r="E35" s="269"/>
      <c r="F35" s="269"/>
      <c r="G35" s="132" t="s">
        <v>324</v>
      </c>
      <c r="H35" s="133" t="s">
        <v>325</v>
      </c>
      <c r="I35" s="2"/>
    </row>
    <row r="36" spans="1:959" ht="45" customHeight="1" outlineLevel="2">
      <c r="A36" s="2"/>
      <c r="B36" s="146" t="s">
        <v>344</v>
      </c>
      <c r="C36" s="231" t="s">
        <v>345</v>
      </c>
      <c r="D36" s="231"/>
      <c r="E36" s="231"/>
      <c r="F36" s="231"/>
      <c r="G36" s="147">
        <f>1/12*100%</f>
        <v>8.3333333333333329E-2</v>
      </c>
      <c r="H36" s="148">
        <f>G:G*$G$22</f>
        <v>208.82624999999999</v>
      </c>
      <c r="I36" s="2"/>
    </row>
    <row r="37" spans="1:959" ht="45" customHeight="1" outlineLevel="1">
      <c r="A37" s="149"/>
      <c r="B37" s="150" t="s">
        <v>346</v>
      </c>
      <c r="C37" s="231" t="s">
        <v>347</v>
      </c>
      <c r="D37" s="231"/>
      <c r="E37" s="231"/>
      <c r="F37" s="231"/>
      <c r="G37" s="151">
        <f>(1*1/3)/12+(1/12)</f>
        <v>0.1111111111111111</v>
      </c>
      <c r="H37" s="148">
        <f>G:G*$G$22</f>
        <v>278.435</v>
      </c>
      <c r="I37" s="149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  <c r="IU37" s="32"/>
      <c r="IV37" s="32"/>
      <c r="IW37" s="32"/>
      <c r="IX37" s="32"/>
      <c r="IY37" s="32"/>
      <c r="IZ37" s="32"/>
      <c r="JA37" s="32"/>
      <c r="JB37" s="32"/>
      <c r="JC37" s="32"/>
      <c r="JD37" s="32"/>
      <c r="JE37" s="32"/>
      <c r="JF37" s="32"/>
      <c r="JG37" s="32"/>
      <c r="JH37" s="32"/>
      <c r="JI37" s="32"/>
      <c r="JJ37" s="32"/>
      <c r="JK37" s="32"/>
      <c r="JL37" s="32"/>
      <c r="JM37" s="32"/>
      <c r="JN37" s="32"/>
      <c r="JO37" s="32"/>
      <c r="JP37" s="32"/>
      <c r="JQ37" s="32"/>
      <c r="JR37" s="32"/>
      <c r="JS37" s="32"/>
      <c r="JT37" s="32"/>
      <c r="JU37" s="32"/>
      <c r="JV37" s="32"/>
      <c r="JW37" s="32"/>
      <c r="JX37" s="32"/>
      <c r="JY37" s="32"/>
      <c r="JZ37" s="32"/>
      <c r="KA37" s="32"/>
      <c r="KB37" s="32"/>
      <c r="KC37" s="32"/>
      <c r="KD37" s="32"/>
      <c r="KE37" s="32"/>
      <c r="KF37" s="32"/>
      <c r="KG37" s="32"/>
      <c r="KH37" s="32"/>
      <c r="KI37" s="32"/>
      <c r="KJ37" s="32"/>
      <c r="KK37" s="32"/>
      <c r="KL37" s="32"/>
      <c r="KM37" s="32"/>
      <c r="KN37" s="32"/>
      <c r="KO37" s="32"/>
      <c r="KP37" s="32"/>
      <c r="KQ37" s="32"/>
      <c r="KR37" s="32"/>
      <c r="KS37" s="32"/>
      <c r="KT37" s="32"/>
      <c r="KU37" s="32"/>
      <c r="KV37" s="32"/>
      <c r="KW37" s="32"/>
      <c r="KX37" s="32"/>
      <c r="KY37" s="32"/>
      <c r="KZ37" s="32"/>
      <c r="LA37" s="32"/>
      <c r="LB37" s="32"/>
      <c r="LC37" s="32"/>
      <c r="LD37" s="32"/>
      <c r="LE37" s="32"/>
      <c r="LF37" s="32"/>
      <c r="LG37" s="32"/>
      <c r="LH37" s="32"/>
      <c r="LI37" s="32"/>
      <c r="LJ37" s="32"/>
      <c r="LK37" s="32"/>
      <c r="LL37" s="32"/>
      <c r="LM37" s="32"/>
      <c r="LN37" s="32"/>
      <c r="LO37" s="32"/>
      <c r="LP37" s="32"/>
      <c r="LQ37" s="32"/>
      <c r="LR37" s="32"/>
      <c r="LS37" s="32"/>
      <c r="LT37" s="32"/>
      <c r="LU37" s="32"/>
      <c r="LV37" s="32"/>
      <c r="LW37" s="32"/>
      <c r="LX37" s="32"/>
      <c r="LY37" s="32"/>
      <c r="LZ37" s="32"/>
      <c r="MA37" s="32"/>
      <c r="MB37" s="32"/>
      <c r="MC37" s="32"/>
      <c r="MD37" s="32"/>
      <c r="ME37" s="32"/>
      <c r="MF37" s="32"/>
      <c r="MG37" s="32"/>
      <c r="MH37" s="32"/>
      <c r="MI37" s="32"/>
      <c r="MJ37" s="32"/>
      <c r="MK37" s="32"/>
      <c r="ML37" s="32"/>
      <c r="MM37" s="32"/>
      <c r="MN37" s="32"/>
      <c r="MO37" s="32"/>
      <c r="MP37" s="32"/>
      <c r="MQ37" s="32"/>
      <c r="MR37" s="32"/>
      <c r="MS37" s="32"/>
      <c r="MT37" s="32"/>
      <c r="MU37" s="32"/>
      <c r="MV37" s="32"/>
      <c r="MW37" s="32"/>
      <c r="MX37" s="32"/>
      <c r="MY37" s="32"/>
      <c r="MZ37" s="32"/>
      <c r="NA37" s="32"/>
      <c r="NB37" s="32"/>
      <c r="NC37" s="32"/>
      <c r="ND37" s="32"/>
      <c r="NE37" s="32"/>
      <c r="NF37" s="32"/>
      <c r="NG37" s="32"/>
      <c r="NH37" s="32"/>
      <c r="NI37" s="32"/>
      <c r="NJ37" s="32"/>
      <c r="NK37" s="32"/>
      <c r="NL37" s="32"/>
      <c r="NM37" s="32"/>
      <c r="NN37" s="32"/>
      <c r="NO37" s="32"/>
      <c r="NP37" s="32"/>
      <c r="NQ37" s="32"/>
      <c r="NR37" s="32"/>
      <c r="NS37" s="32"/>
      <c r="NT37" s="32"/>
      <c r="NU37" s="32"/>
      <c r="NV37" s="32"/>
      <c r="NW37" s="32"/>
      <c r="NX37" s="32"/>
      <c r="NY37" s="32"/>
      <c r="NZ37" s="32"/>
      <c r="OA37" s="32"/>
      <c r="OB37" s="32"/>
      <c r="OC37" s="32"/>
      <c r="OD37" s="32"/>
      <c r="OE37" s="32"/>
      <c r="OF37" s="32"/>
      <c r="OG37" s="32"/>
      <c r="OH37" s="32"/>
      <c r="OI37" s="32"/>
      <c r="OJ37" s="32"/>
      <c r="OK37" s="32"/>
      <c r="OL37" s="32"/>
      <c r="OM37" s="32"/>
      <c r="ON37" s="32"/>
      <c r="OO37" s="32"/>
      <c r="OP37" s="32"/>
      <c r="OQ37" s="32"/>
      <c r="OR37" s="32"/>
      <c r="OS37" s="32"/>
      <c r="OT37" s="32"/>
      <c r="OU37" s="32"/>
      <c r="OV37" s="32"/>
      <c r="OW37" s="32"/>
      <c r="OX37" s="32"/>
      <c r="OY37" s="32"/>
      <c r="OZ37" s="32"/>
      <c r="PA37" s="32"/>
      <c r="PB37" s="32"/>
      <c r="PC37" s="32"/>
      <c r="PD37" s="32"/>
      <c r="PE37" s="32"/>
      <c r="PF37" s="32"/>
      <c r="PG37" s="32"/>
      <c r="PH37" s="32"/>
      <c r="PI37" s="32"/>
      <c r="PJ37" s="32"/>
      <c r="PK37" s="32"/>
      <c r="PL37" s="32"/>
      <c r="PM37" s="32"/>
      <c r="PN37" s="32"/>
      <c r="PO37" s="32"/>
      <c r="PP37" s="32"/>
      <c r="PQ37" s="32"/>
      <c r="PR37" s="32"/>
      <c r="PS37" s="32"/>
      <c r="PT37" s="32"/>
      <c r="PU37" s="32"/>
      <c r="PV37" s="32"/>
      <c r="PW37" s="32"/>
      <c r="PX37" s="32"/>
      <c r="PY37" s="32"/>
      <c r="PZ37" s="32"/>
      <c r="QA37" s="32"/>
      <c r="QB37" s="32"/>
      <c r="QC37" s="32"/>
      <c r="QD37" s="32"/>
      <c r="QE37" s="32"/>
      <c r="QF37" s="32"/>
      <c r="QG37" s="32"/>
      <c r="QH37" s="32"/>
      <c r="QI37" s="32"/>
      <c r="QJ37" s="32"/>
      <c r="QK37" s="32"/>
      <c r="QL37" s="32"/>
      <c r="QM37" s="32"/>
      <c r="QN37" s="32"/>
      <c r="QO37" s="32"/>
      <c r="QP37" s="32"/>
      <c r="QQ37" s="32"/>
      <c r="QR37" s="32"/>
      <c r="QS37" s="32"/>
      <c r="QT37" s="32"/>
      <c r="QU37" s="32"/>
      <c r="QV37" s="32"/>
      <c r="QW37" s="32"/>
      <c r="QX37" s="32"/>
      <c r="QY37" s="32"/>
      <c r="QZ37" s="32"/>
      <c r="RA37" s="32"/>
      <c r="RB37" s="32"/>
      <c r="RC37" s="32"/>
      <c r="RD37" s="32"/>
      <c r="RE37" s="32"/>
      <c r="RF37" s="32"/>
      <c r="RG37" s="32"/>
      <c r="RH37" s="32"/>
      <c r="RI37" s="32"/>
      <c r="RJ37" s="32"/>
      <c r="RK37" s="32"/>
      <c r="RL37" s="32"/>
      <c r="RM37" s="32"/>
      <c r="RN37" s="32"/>
      <c r="RO37" s="32"/>
      <c r="RP37" s="32"/>
      <c r="RQ37" s="32"/>
      <c r="RR37" s="32"/>
      <c r="RS37" s="32"/>
      <c r="RT37" s="32"/>
      <c r="RU37" s="32"/>
      <c r="RV37" s="32"/>
      <c r="RW37" s="32"/>
      <c r="RX37" s="32"/>
      <c r="RY37" s="32"/>
      <c r="RZ37" s="32"/>
      <c r="SA37" s="32"/>
      <c r="SB37" s="32"/>
      <c r="SC37" s="32"/>
      <c r="SD37" s="32"/>
      <c r="SE37" s="32"/>
      <c r="SF37" s="32"/>
      <c r="SG37" s="32"/>
      <c r="SH37" s="32"/>
      <c r="SI37" s="32"/>
      <c r="SJ37" s="32"/>
      <c r="SK37" s="32"/>
      <c r="SL37" s="32"/>
      <c r="SM37" s="32"/>
      <c r="SN37" s="32"/>
      <c r="SO37" s="32"/>
      <c r="SP37" s="32"/>
      <c r="SQ37" s="32"/>
      <c r="SR37" s="32"/>
      <c r="SS37" s="32"/>
      <c r="ST37" s="32"/>
      <c r="SU37" s="32"/>
      <c r="SV37" s="32"/>
      <c r="SW37" s="32"/>
      <c r="SX37" s="32"/>
      <c r="SY37" s="32"/>
      <c r="SZ37" s="32"/>
      <c r="TA37" s="32"/>
      <c r="TB37" s="32"/>
      <c r="TC37" s="32"/>
      <c r="TD37" s="32"/>
      <c r="TE37" s="32"/>
      <c r="TF37" s="32"/>
      <c r="TG37" s="32"/>
      <c r="TH37" s="32"/>
      <c r="TI37" s="32"/>
      <c r="TJ37" s="32"/>
      <c r="TK37" s="32"/>
      <c r="TL37" s="32"/>
      <c r="TM37" s="32"/>
      <c r="TN37" s="32"/>
      <c r="TO37" s="32"/>
      <c r="TP37" s="32"/>
      <c r="TQ37" s="32"/>
      <c r="TR37" s="32"/>
      <c r="TS37" s="32"/>
      <c r="TT37" s="32"/>
      <c r="TU37" s="32"/>
      <c r="TV37" s="32"/>
      <c r="TW37" s="32"/>
      <c r="TX37" s="32"/>
      <c r="TY37" s="32"/>
      <c r="TZ37" s="32"/>
      <c r="UA37" s="32"/>
      <c r="UB37" s="32"/>
      <c r="UC37" s="32"/>
      <c r="UD37" s="32"/>
      <c r="UE37" s="32"/>
      <c r="UF37" s="32"/>
      <c r="UG37" s="32"/>
      <c r="UH37" s="32"/>
      <c r="UI37" s="32"/>
      <c r="UJ37" s="32"/>
      <c r="UK37" s="32"/>
      <c r="UL37" s="32"/>
      <c r="UM37" s="32"/>
      <c r="UN37" s="32"/>
      <c r="UO37" s="32"/>
      <c r="UP37" s="32"/>
      <c r="UQ37" s="32"/>
      <c r="UR37" s="32"/>
      <c r="US37" s="32"/>
      <c r="UT37" s="32"/>
      <c r="UU37" s="32"/>
      <c r="UV37" s="32"/>
      <c r="UW37" s="32"/>
      <c r="UX37" s="32"/>
      <c r="UY37" s="32"/>
      <c r="UZ37" s="32"/>
      <c r="VA37" s="32"/>
      <c r="VB37" s="32"/>
      <c r="VC37" s="32"/>
      <c r="VD37" s="32"/>
      <c r="VE37" s="32"/>
      <c r="VF37" s="32"/>
      <c r="VG37" s="32"/>
      <c r="VH37" s="32"/>
      <c r="VI37" s="32"/>
      <c r="VJ37" s="32"/>
      <c r="VK37" s="32"/>
      <c r="VL37" s="32"/>
      <c r="VM37" s="32"/>
      <c r="VN37" s="32"/>
      <c r="VO37" s="32"/>
      <c r="VP37" s="32"/>
      <c r="VQ37" s="32"/>
      <c r="VR37" s="32"/>
      <c r="VS37" s="32"/>
      <c r="VT37" s="32"/>
      <c r="VU37" s="32"/>
      <c r="VV37" s="32"/>
      <c r="VW37" s="32"/>
      <c r="VX37" s="32"/>
      <c r="VY37" s="32"/>
      <c r="VZ37" s="32"/>
      <c r="WA37" s="32"/>
      <c r="WB37" s="32"/>
      <c r="WC37" s="32"/>
      <c r="WD37" s="32"/>
      <c r="WE37" s="32"/>
      <c r="WF37" s="32"/>
      <c r="WG37" s="32"/>
      <c r="WH37" s="32"/>
      <c r="WI37" s="32"/>
      <c r="WJ37" s="32"/>
      <c r="WK37" s="32"/>
      <c r="WL37" s="32"/>
      <c r="WM37" s="32"/>
      <c r="WN37" s="32"/>
      <c r="WO37" s="32"/>
      <c r="WP37" s="32"/>
      <c r="WQ37" s="32"/>
      <c r="WR37" s="32"/>
      <c r="WS37" s="32"/>
      <c r="WT37" s="32"/>
      <c r="WU37" s="32"/>
      <c r="WV37" s="32"/>
      <c r="WW37" s="32"/>
      <c r="WX37" s="32"/>
      <c r="WY37" s="32"/>
      <c r="WZ37" s="32"/>
      <c r="XA37" s="32"/>
      <c r="XB37" s="32"/>
      <c r="XC37" s="32"/>
      <c r="XD37" s="32"/>
      <c r="XE37" s="32"/>
      <c r="XF37" s="32"/>
      <c r="XG37" s="32"/>
      <c r="XH37" s="32"/>
      <c r="XI37" s="32"/>
      <c r="XJ37" s="32"/>
      <c r="XK37" s="32"/>
      <c r="XL37" s="32"/>
      <c r="XM37" s="32"/>
      <c r="XN37" s="32"/>
      <c r="XO37" s="32"/>
      <c r="XP37" s="32"/>
      <c r="XQ37" s="32"/>
      <c r="XR37" s="32"/>
      <c r="XS37" s="32"/>
      <c r="XT37" s="32"/>
      <c r="XU37" s="32"/>
      <c r="XV37" s="32"/>
      <c r="XW37" s="32"/>
      <c r="XX37" s="32"/>
      <c r="XY37" s="32"/>
      <c r="XZ37" s="32"/>
      <c r="YA37" s="32"/>
      <c r="YB37" s="32"/>
      <c r="YC37" s="32"/>
      <c r="YD37" s="32"/>
      <c r="YE37" s="32"/>
      <c r="YF37" s="32"/>
      <c r="YG37" s="32"/>
      <c r="YH37" s="32"/>
      <c r="YI37" s="32"/>
      <c r="YJ37" s="32"/>
      <c r="YK37" s="32"/>
      <c r="YL37" s="32"/>
      <c r="YM37" s="32"/>
      <c r="YN37" s="32"/>
      <c r="YO37" s="32"/>
      <c r="YP37" s="32"/>
      <c r="YQ37" s="32"/>
      <c r="YR37" s="32"/>
      <c r="YS37" s="32"/>
      <c r="YT37" s="32"/>
      <c r="YU37" s="32"/>
      <c r="YV37" s="32"/>
      <c r="YW37" s="32"/>
      <c r="YX37" s="32"/>
      <c r="YY37" s="32"/>
      <c r="YZ37" s="32"/>
      <c r="ZA37" s="32"/>
      <c r="ZB37" s="32"/>
      <c r="ZC37" s="32"/>
      <c r="ZD37" s="32"/>
      <c r="ZE37" s="32"/>
      <c r="ZF37" s="32"/>
      <c r="ZG37" s="32"/>
      <c r="ZH37" s="32"/>
      <c r="ZI37" s="32"/>
      <c r="ZJ37" s="32"/>
      <c r="ZK37" s="32"/>
      <c r="ZL37" s="32"/>
      <c r="ZM37" s="32"/>
      <c r="ZN37" s="32"/>
      <c r="ZO37" s="32"/>
      <c r="ZP37" s="32"/>
      <c r="ZQ37" s="32"/>
      <c r="ZR37" s="32"/>
      <c r="ZS37" s="32"/>
      <c r="ZT37" s="32"/>
      <c r="ZU37" s="32"/>
      <c r="ZV37" s="32"/>
      <c r="ZW37" s="32"/>
      <c r="ZX37" s="32"/>
      <c r="ZY37" s="32"/>
      <c r="ZZ37" s="32"/>
      <c r="AAA37" s="32"/>
      <c r="AAB37" s="32"/>
      <c r="AAC37" s="32"/>
      <c r="AAD37" s="32"/>
      <c r="AAE37" s="32"/>
      <c r="AAF37" s="32"/>
      <c r="AAG37" s="32"/>
      <c r="AAH37" s="32"/>
      <c r="AAI37" s="32"/>
      <c r="AAJ37" s="32"/>
      <c r="AAK37" s="32"/>
      <c r="AAL37" s="32"/>
      <c r="AAM37" s="32"/>
      <c r="AAN37" s="32"/>
      <c r="AAO37" s="32"/>
      <c r="AAP37" s="32"/>
      <c r="AAQ37" s="32"/>
      <c r="AAR37" s="32"/>
      <c r="AAS37" s="32"/>
      <c r="AAT37" s="32"/>
      <c r="AAU37" s="32"/>
      <c r="AAV37" s="32"/>
      <c r="AAW37" s="32"/>
      <c r="AAX37" s="32"/>
      <c r="AAY37" s="32"/>
      <c r="AAZ37" s="32"/>
      <c r="ABA37" s="32"/>
      <c r="ABB37" s="32"/>
      <c r="ABC37" s="32"/>
      <c r="ABD37" s="32"/>
      <c r="ABE37" s="32"/>
      <c r="ABF37" s="32"/>
      <c r="ABG37" s="32"/>
      <c r="ABH37" s="32"/>
      <c r="ABI37" s="32"/>
      <c r="ABJ37" s="32"/>
      <c r="ABK37" s="32"/>
      <c r="ABL37" s="32"/>
      <c r="ABM37" s="32"/>
      <c r="ABN37" s="32"/>
      <c r="ABO37" s="32"/>
      <c r="ABP37" s="32"/>
      <c r="ABQ37" s="32"/>
      <c r="ABR37" s="32"/>
      <c r="ABS37" s="32"/>
      <c r="ABT37" s="32"/>
      <c r="ABU37" s="32"/>
      <c r="ABV37" s="32"/>
      <c r="ABW37" s="32"/>
      <c r="ABX37" s="32"/>
      <c r="ABY37" s="32"/>
      <c r="ABZ37" s="32"/>
      <c r="ACA37" s="32"/>
      <c r="ACB37" s="32"/>
      <c r="ACC37" s="32"/>
      <c r="ACD37" s="32"/>
      <c r="ACE37" s="32"/>
      <c r="ACF37" s="32"/>
      <c r="ACG37" s="32"/>
      <c r="ACH37" s="32"/>
      <c r="ACI37" s="32"/>
      <c r="ACJ37" s="32"/>
      <c r="ACK37" s="32"/>
      <c r="ACL37" s="32"/>
      <c r="ACM37" s="32"/>
      <c r="ACN37" s="32"/>
      <c r="ACO37" s="32"/>
      <c r="ACP37" s="32"/>
      <c r="ACQ37" s="32"/>
      <c r="ACR37" s="32"/>
      <c r="ACS37" s="32"/>
      <c r="ACT37" s="32"/>
      <c r="ACU37" s="32"/>
      <c r="ACV37" s="32"/>
      <c r="ACW37" s="32"/>
      <c r="ACX37" s="32"/>
      <c r="ACY37" s="32"/>
      <c r="ACZ37" s="32"/>
      <c r="ADA37" s="32"/>
      <c r="ADB37" s="32"/>
      <c r="ADC37" s="32"/>
      <c r="ADD37" s="32"/>
      <c r="ADE37" s="32"/>
      <c r="ADF37" s="32"/>
      <c r="ADG37" s="32"/>
      <c r="ADH37" s="32"/>
      <c r="ADI37" s="32"/>
      <c r="ADJ37" s="32"/>
      <c r="ADK37" s="32"/>
      <c r="ADL37" s="32"/>
      <c r="ADM37" s="32"/>
      <c r="ADN37" s="32"/>
      <c r="ADO37" s="32"/>
      <c r="ADP37" s="32"/>
      <c r="ADQ37" s="32"/>
      <c r="ADR37" s="32"/>
      <c r="ADS37" s="32"/>
      <c r="ADT37" s="32"/>
      <c r="ADU37" s="32"/>
      <c r="ADV37" s="32"/>
      <c r="ADW37" s="32"/>
      <c r="ADX37" s="32"/>
      <c r="ADY37" s="32"/>
      <c r="ADZ37" s="32"/>
      <c r="AEA37" s="32"/>
      <c r="AEB37" s="32"/>
      <c r="AEC37" s="32"/>
      <c r="AED37" s="32"/>
      <c r="AEE37" s="32"/>
      <c r="AEF37" s="32"/>
      <c r="AEG37" s="32"/>
      <c r="AEH37" s="32"/>
      <c r="AEI37" s="32"/>
      <c r="AEJ37" s="32"/>
      <c r="AEK37" s="32"/>
      <c r="AEL37" s="32"/>
      <c r="AEM37" s="32"/>
      <c r="AEN37" s="32"/>
      <c r="AEO37" s="32"/>
      <c r="AEP37" s="32"/>
      <c r="AEQ37" s="32"/>
      <c r="AER37" s="32"/>
      <c r="AES37" s="32"/>
      <c r="AET37" s="32"/>
      <c r="AEU37" s="32"/>
      <c r="AEV37" s="32"/>
      <c r="AEW37" s="32"/>
      <c r="AEX37" s="32"/>
      <c r="AEY37" s="32"/>
      <c r="AEZ37" s="32"/>
      <c r="AFA37" s="32"/>
      <c r="AFB37" s="32"/>
      <c r="AFC37" s="32"/>
      <c r="AFD37" s="32"/>
      <c r="AFE37" s="32"/>
      <c r="AFF37" s="32"/>
      <c r="AFG37" s="32"/>
      <c r="AFH37" s="32"/>
      <c r="AFI37" s="32"/>
      <c r="AFJ37" s="32"/>
      <c r="AFK37" s="32"/>
      <c r="AFL37" s="32"/>
      <c r="AFM37" s="32"/>
      <c r="AFN37" s="32"/>
      <c r="AFO37" s="32"/>
      <c r="AFP37" s="32"/>
      <c r="AFQ37" s="32"/>
      <c r="AFR37" s="32"/>
      <c r="AFS37" s="32"/>
      <c r="AFT37" s="32"/>
      <c r="AFU37" s="32"/>
      <c r="AFV37" s="32"/>
      <c r="AFW37" s="32"/>
      <c r="AFX37" s="32"/>
      <c r="AFY37" s="32"/>
      <c r="AFZ37" s="32"/>
      <c r="AGA37" s="32"/>
      <c r="AGB37" s="32"/>
      <c r="AGC37" s="32"/>
      <c r="AGD37" s="32"/>
      <c r="AGE37" s="32"/>
      <c r="AGF37" s="32"/>
      <c r="AGG37" s="32"/>
      <c r="AGH37" s="32"/>
      <c r="AGI37" s="32"/>
      <c r="AGJ37" s="32"/>
      <c r="AGK37" s="32"/>
      <c r="AGL37" s="32"/>
      <c r="AGM37" s="32"/>
      <c r="AGN37" s="32"/>
      <c r="AGO37" s="32"/>
      <c r="AGP37" s="32"/>
      <c r="AGQ37" s="32"/>
      <c r="AGR37" s="32"/>
      <c r="AGS37" s="32"/>
      <c r="AGT37" s="32"/>
      <c r="AGU37" s="32"/>
      <c r="AGV37" s="32"/>
      <c r="AGW37" s="32"/>
      <c r="AGX37" s="32"/>
      <c r="AGY37" s="32"/>
      <c r="AGZ37" s="32"/>
      <c r="AHA37" s="32"/>
      <c r="AHB37" s="32"/>
      <c r="AHC37" s="32"/>
      <c r="AHD37" s="32"/>
      <c r="AHE37" s="32"/>
      <c r="AHF37" s="32"/>
      <c r="AHG37" s="32"/>
      <c r="AHH37" s="32"/>
      <c r="AHI37" s="32"/>
      <c r="AHJ37" s="32"/>
      <c r="AHK37" s="32"/>
      <c r="AHL37" s="32"/>
      <c r="AHM37" s="32"/>
      <c r="AHN37" s="32"/>
      <c r="AHO37" s="32"/>
      <c r="AHP37" s="32"/>
      <c r="AHQ37" s="32"/>
      <c r="AHR37" s="32"/>
      <c r="AHS37" s="32"/>
      <c r="AHT37" s="32"/>
      <c r="AHU37" s="32"/>
      <c r="AHV37" s="32"/>
      <c r="AHW37" s="32"/>
      <c r="AHX37" s="32"/>
      <c r="AHY37" s="32"/>
      <c r="AHZ37" s="32"/>
      <c r="AIA37" s="32"/>
      <c r="AIB37" s="32"/>
      <c r="AIC37" s="32"/>
      <c r="AID37" s="32"/>
      <c r="AIE37" s="32"/>
      <c r="AIF37" s="32"/>
      <c r="AIG37" s="32"/>
      <c r="AIH37" s="32"/>
      <c r="AII37" s="32"/>
      <c r="AIJ37" s="32"/>
      <c r="AIK37" s="32"/>
      <c r="AIL37" s="32"/>
      <c r="AIM37" s="32"/>
      <c r="AIN37" s="32"/>
      <c r="AIO37" s="32"/>
      <c r="AIP37" s="32"/>
      <c r="AIQ37" s="32"/>
      <c r="AIR37" s="32"/>
      <c r="AIS37" s="32"/>
      <c r="AIT37" s="32"/>
      <c r="AIU37" s="32"/>
      <c r="AIV37" s="32"/>
      <c r="AIW37" s="32"/>
      <c r="AIX37" s="32"/>
      <c r="AIY37" s="32"/>
      <c r="AIZ37" s="32"/>
      <c r="AJA37" s="32"/>
      <c r="AJB37" s="32"/>
      <c r="AJC37" s="32"/>
      <c r="AJD37" s="32"/>
      <c r="AJE37" s="32"/>
      <c r="AJF37" s="32"/>
      <c r="AJG37" s="32"/>
      <c r="AJH37" s="32"/>
      <c r="AJI37" s="32"/>
      <c r="AJJ37" s="32"/>
      <c r="AJK37" s="32"/>
      <c r="AJL37" s="32"/>
      <c r="AJM37" s="32"/>
      <c r="AJN37" s="32"/>
      <c r="AJO37" s="32"/>
      <c r="AJP37" s="32"/>
      <c r="AJQ37" s="32"/>
      <c r="AJR37" s="32"/>
      <c r="AJS37" s="32"/>
      <c r="AJT37" s="32"/>
      <c r="AJU37" s="32"/>
      <c r="AJV37" s="32"/>
      <c r="AJW37" s="32"/>
    </row>
    <row r="38" spans="1:959" ht="4.5" customHeight="1">
      <c r="A38" s="2"/>
      <c r="B38" s="2"/>
      <c r="C38" s="2"/>
      <c r="D38" s="2"/>
      <c r="E38" s="2"/>
      <c r="F38" s="2"/>
      <c r="G38" s="2"/>
      <c r="H38" s="2"/>
      <c r="I38" s="2"/>
    </row>
    <row r="39" spans="1:959" ht="24.75" customHeight="1" outlineLevel="2">
      <c r="A39" s="2"/>
      <c r="B39" s="247" t="s">
        <v>348</v>
      </c>
      <c r="C39" s="247"/>
      <c r="D39" s="247"/>
      <c r="E39" s="247"/>
      <c r="F39" s="247"/>
      <c r="G39" s="144">
        <f>SUM(G41:G48)</f>
        <v>0.36761000000000005</v>
      </c>
      <c r="H39" s="145">
        <f>SUM(H41:H48)</f>
        <v>1100.3215212625</v>
      </c>
      <c r="I39" s="2"/>
    </row>
    <row r="40" spans="1:959" ht="24.75" customHeight="1" outlineLevel="2">
      <c r="A40" s="2"/>
      <c r="B40" s="130" t="s">
        <v>349</v>
      </c>
      <c r="C40" s="272" t="s">
        <v>350</v>
      </c>
      <c r="D40" s="272"/>
      <c r="E40" s="272"/>
      <c r="F40" s="272"/>
      <c r="G40" s="132" t="s">
        <v>324</v>
      </c>
      <c r="H40" s="133" t="s">
        <v>325</v>
      </c>
      <c r="I40" s="2"/>
    </row>
    <row r="41" spans="1:959" ht="30" customHeight="1" outlineLevel="2">
      <c r="A41" s="2"/>
      <c r="B41" s="152" t="s">
        <v>351</v>
      </c>
      <c r="C41" s="246" t="s">
        <v>352</v>
      </c>
      <c r="D41" s="246"/>
      <c r="E41" s="246"/>
      <c r="F41" s="246"/>
      <c r="G41" s="153">
        <v>0.2</v>
      </c>
      <c r="H41" s="154">
        <f t="shared" ref="H41:H48" si="0">G:G*($G$22+$H$34)</f>
        <v>598.63525000000004</v>
      </c>
      <c r="I41" s="2"/>
    </row>
    <row r="42" spans="1:959" ht="30" customHeight="1" outlineLevel="2">
      <c r="A42" s="2"/>
      <c r="B42" s="152" t="s">
        <v>353</v>
      </c>
      <c r="C42" s="246" t="s">
        <v>446</v>
      </c>
      <c r="D42" s="246"/>
      <c r="E42" s="246"/>
      <c r="F42" s="246"/>
      <c r="G42" s="153">
        <v>2.5000000000000001E-2</v>
      </c>
      <c r="H42" s="154">
        <f t="shared" si="0"/>
        <v>74.829406250000005</v>
      </c>
      <c r="I42" s="2"/>
    </row>
    <row r="43" spans="1:959" ht="30" customHeight="1" outlineLevel="2">
      <c r="A43" s="2"/>
      <c r="B43" s="152" t="s">
        <v>355</v>
      </c>
      <c r="C43" s="246" t="s">
        <v>356</v>
      </c>
      <c r="D43" s="246"/>
      <c r="E43" s="246"/>
      <c r="F43" s="246"/>
      <c r="G43" s="155">
        <f>'SERVENTE 12 X 36 DIURNO'!G43</f>
        <v>2.9609999999999997E-2</v>
      </c>
      <c r="H43" s="154">
        <f t="shared" si="0"/>
        <v>88.627948762499997</v>
      </c>
      <c r="I43" s="2"/>
    </row>
    <row r="44" spans="1:959" ht="30" customHeight="1" outlineLevel="2">
      <c r="A44" s="2"/>
      <c r="B44" s="152" t="s">
        <v>357</v>
      </c>
      <c r="C44" s="246" t="s">
        <v>358</v>
      </c>
      <c r="D44" s="246"/>
      <c r="E44" s="246"/>
      <c r="F44" s="246"/>
      <c r="G44" s="153">
        <v>1.4999999999999999E-2</v>
      </c>
      <c r="H44" s="154">
        <f t="shared" si="0"/>
        <v>44.89764375</v>
      </c>
      <c r="I44" s="2"/>
    </row>
    <row r="45" spans="1:959" ht="30" customHeight="1" outlineLevel="2">
      <c r="A45" s="2"/>
      <c r="B45" s="152" t="s">
        <v>359</v>
      </c>
      <c r="C45" s="246" t="s">
        <v>360</v>
      </c>
      <c r="D45" s="246"/>
      <c r="E45" s="246"/>
      <c r="F45" s="246"/>
      <c r="G45" s="153">
        <v>0.01</v>
      </c>
      <c r="H45" s="154">
        <f t="shared" si="0"/>
        <v>29.931762500000001</v>
      </c>
      <c r="I45" s="2"/>
    </row>
    <row r="46" spans="1:959" ht="30" customHeight="1" outlineLevel="2">
      <c r="A46" s="2"/>
      <c r="B46" s="152" t="s">
        <v>361</v>
      </c>
      <c r="C46" s="246" t="s">
        <v>362</v>
      </c>
      <c r="D46" s="246"/>
      <c r="E46" s="246"/>
      <c r="F46" s="246"/>
      <c r="G46" s="153">
        <v>6.0000000000000001E-3</v>
      </c>
      <c r="H46" s="154">
        <f t="shared" si="0"/>
        <v>17.9590575</v>
      </c>
      <c r="I46" s="2"/>
    </row>
    <row r="47" spans="1:959" ht="30" customHeight="1" outlineLevel="2">
      <c r="A47" s="2"/>
      <c r="B47" s="152" t="s">
        <v>363</v>
      </c>
      <c r="C47" s="246" t="s">
        <v>364</v>
      </c>
      <c r="D47" s="246"/>
      <c r="E47" s="246"/>
      <c r="F47" s="246"/>
      <c r="G47" s="153">
        <v>2E-3</v>
      </c>
      <c r="H47" s="154">
        <f t="shared" si="0"/>
        <v>5.9863524999999997</v>
      </c>
      <c r="I47" s="2"/>
    </row>
    <row r="48" spans="1:959" ht="30" customHeight="1" outlineLevel="1">
      <c r="A48" s="2"/>
      <c r="B48" s="152" t="s">
        <v>365</v>
      </c>
      <c r="C48" s="246" t="s">
        <v>366</v>
      </c>
      <c r="D48" s="246"/>
      <c r="E48" s="246"/>
      <c r="F48" s="246"/>
      <c r="G48" s="153">
        <v>0.08</v>
      </c>
      <c r="H48" s="154">
        <f t="shared" si="0"/>
        <v>239.45410000000001</v>
      </c>
      <c r="I48" s="2"/>
    </row>
    <row r="49" spans="1:9" ht="4.5" customHeight="1">
      <c r="A49" s="2"/>
      <c r="B49" s="2"/>
      <c r="C49" s="2"/>
      <c r="D49" s="2"/>
      <c r="E49" s="2"/>
      <c r="F49" s="2"/>
      <c r="G49" s="2"/>
      <c r="H49" s="2"/>
      <c r="I49" s="2"/>
    </row>
    <row r="50" spans="1:9" ht="24.75" customHeight="1" outlineLevel="2">
      <c r="A50" s="2"/>
      <c r="B50" s="242" t="s">
        <v>367</v>
      </c>
      <c r="C50" s="242"/>
      <c r="D50" s="242"/>
      <c r="E50" s="242"/>
      <c r="F50" s="242"/>
      <c r="G50" s="144"/>
      <c r="H50" s="145">
        <f>SUM(H52:H56)</f>
        <v>1199.3919999999998</v>
      </c>
      <c r="I50" s="2"/>
    </row>
    <row r="51" spans="1:9" ht="24.75" customHeight="1" outlineLevel="2">
      <c r="A51" s="2"/>
      <c r="B51" s="130" t="s">
        <v>368</v>
      </c>
      <c r="C51" s="269" t="s">
        <v>369</v>
      </c>
      <c r="D51" s="269"/>
      <c r="E51" s="269"/>
      <c r="F51" s="269"/>
      <c r="G51" s="132" t="s">
        <v>324</v>
      </c>
      <c r="H51" s="133" t="s">
        <v>325</v>
      </c>
      <c r="I51" s="2"/>
    </row>
    <row r="52" spans="1:9" ht="45" customHeight="1" outlineLevel="2">
      <c r="A52" s="2"/>
      <c r="B52" s="152" t="s">
        <v>370</v>
      </c>
      <c r="C52" s="231" t="s">
        <v>371</v>
      </c>
      <c r="D52" s="231"/>
      <c r="E52" s="231"/>
      <c r="F52" s="231"/>
      <c r="G52" s="156">
        <f>'SERVENTE 12 X 36 DIURNO'!G52</f>
        <v>4</v>
      </c>
      <c r="H52" s="157">
        <f>(G:G*2)*15-(0.06*H24)</f>
        <v>13.632000000000005</v>
      </c>
      <c r="I52" s="2"/>
    </row>
    <row r="53" spans="1:9" ht="45" customHeight="1" outlineLevel="2">
      <c r="A53" s="2"/>
      <c r="B53" s="152" t="s">
        <v>372</v>
      </c>
      <c r="C53" s="231" t="s">
        <v>447</v>
      </c>
      <c r="D53" s="231"/>
      <c r="E53" s="231"/>
      <c r="F53" s="231"/>
      <c r="G53" s="156">
        <f>'SERVENTE 12 X 36 DIURNO'!G53</f>
        <v>31.34</v>
      </c>
      <c r="H53" s="157">
        <f>(G:G*15)*0.8</f>
        <v>376.08000000000004</v>
      </c>
      <c r="I53" s="2"/>
    </row>
    <row r="54" spans="1:9" ht="45" customHeight="1" outlineLevel="2">
      <c r="A54" s="2"/>
      <c r="B54" s="152" t="s">
        <v>374</v>
      </c>
      <c r="C54" s="231" t="s">
        <v>375</v>
      </c>
      <c r="D54" s="231"/>
      <c r="E54" s="231"/>
      <c r="F54" s="231"/>
      <c r="G54" s="156"/>
      <c r="H54" s="157">
        <f>'SERVENTE 12 X 36 DIURNO'!H54</f>
        <v>200</v>
      </c>
      <c r="I54" s="2"/>
    </row>
    <row r="55" spans="1:9" ht="45" customHeight="1" outlineLevel="2">
      <c r="A55" s="2"/>
      <c r="B55" s="152" t="s">
        <v>377</v>
      </c>
      <c r="C55" s="243" t="s">
        <v>378</v>
      </c>
      <c r="D55" s="243"/>
      <c r="E55" s="243"/>
      <c r="F55" s="243"/>
      <c r="G55" s="156"/>
      <c r="H55" s="157">
        <f>'SERVENTE 12 X 36 DIURNO'!H55</f>
        <v>83.04</v>
      </c>
      <c r="I55" s="2"/>
    </row>
    <row r="56" spans="1:9" ht="45" customHeight="1" outlineLevel="1">
      <c r="A56" s="2"/>
      <c r="B56" s="152" t="s">
        <v>379</v>
      </c>
      <c r="C56" s="231" t="s">
        <v>380</v>
      </c>
      <c r="D56" s="231"/>
      <c r="E56" s="231"/>
      <c r="F56" s="231"/>
      <c r="G56" s="156" t="s">
        <v>376</v>
      </c>
      <c r="H56" s="158">
        <f>'SERVENTE 12 X 36 DIURNO'!H56</f>
        <v>526.64</v>
      </c>
      <c r="I56" s="2"/>
    </row>
    <row r="57" spans="1:9" ht="15" customHeight="1">
      <c r="A57" s="2"/>
      <c r="B57" s="2"/>
      <c r="C57" s="2"/>
      <c r="D57" s="2"/>
      <c r="E57" s="2"/>
      <c r="F57" s="2"/>
      <c r="G57" s="2"/>
      <c r="H57" s="2"/>
      <c r="I57" s="2"/>
    </row>
    <row r="58" spans="1:9" ht="24.75" customHeight="1" outlineLevel="1">
      <c r="A58" s="2"/>
      <c r="B58" s="239" t="s">
        <v>381</v>
      </c>
      <c r="C58" s="239"/>
      <c r="D58" s="239"/>
      <c r="E58" s="239"/>
      <c r="F58" s="239"/>
      <c r="G58" s="236">
        <f>SUM(H60:H65)</f>
        <v>178.76557209499998</v>
      </c>
      <c r="H58" s="236"/>
      <c r="I58" s="2"/>
    </row>
    <row r="59" spans="1:9" ht="55.5" customHeight="1" outlineLevel="2">
      <c r="A59" s="2"/>
      <c r="B59" s="131">
        <v>3</v>
      </c>
      <c r="C59" s="269" t="s">
        <v>382</v>
      </c>
      <c r="D59" s="269"/>
      <c r="E59" s="269"/>
      <c r="F59" s="269"/>
      <c r="G59" s="132" t="s">
        <v>324</v>
      </c>
      <c r="H59" s="133" t="s">
        <v>325</v>
      </c>
      <c r="I59" s="2"/>
    </row>
    <row r="60" spans="1:9" ht="170.25" customHeight="1" outlineLevel="2">
      <c r="A60" s="2"/>
      <c r="B60" s="152" t="s">
        <v>383</v>
      </c>
      <c r="C60" s="231" t="s">
        <v>384</v>
      </c>
      <c r="D60" s="231"/>
      <c r="E60" s="231"/>
      <c r="F60" s="231"/>
      <c r="G60" s="159">
        <f>(1/12)*0.0555</f>
        <v>4.6249999999999998E-3</v>
      </c>
      <c r="H60" s="160">
        <f t="shared" ref="H60:H65" si="1">G:G*$G$22</f>
        <v>11.589856874999999</v>
      </c>
      <c r="I60" s="2"/>
    </row>
    <row r="61" spans="1:9" ht="60.75" customHeight="1" outlineLevel="2">
      <c r="A61" s="2"/>
      <c r="B61" s="152" t="s">
        <v>385</v>
      </c>
      <c r="C61" s="245" t="s">
        <v>448</v>
      </c>
      <c r="D61" s="245"/>
      <c r="E61" s="245"/>
      <c r="F61" s="245"/>
      <c r="G61" s="161">
        <f>(8*0.46)/100/100</f>
        <v>3.68E-4</v>
      </c>
      <c r="H61" s="160">
        <f t="shared" si="1"/>
        <v>0.92217671999999995</v>
      </c>
      <c r="I61" s="2"/>
    </row>
    <row r="62" spans="1:9" ht="174.75" customHeight="1" outlineLevel="2">
      <c r="A62" s="2"/>
      <c r="B62" s="152" t="s">
        <v>387</v>
      </c>
      <c r="C62" s="231" t="s">
        <v>449</v>
      </c>
      <c r="D62" s="231"/>
      <c r="E62" s="231"/>
      <c r="F62" s="231"/>
      <c r="G62" s="162">
        <f>(0.08*(0.4*0.9)*(1+0.0833+0.121))</f>
        <v>3.4683840000000001E-2</v>
      </c>
      <c r="H62" s="160">
        <f t="shared" si="1"/>
        <v>86.914754913600007</v>
      </c>
      <c r="I62" s="2"/>
    </row>
    <row r="63" spans="1:9" ht="137.25" customHeight="1" outlineLevel="2">
      <c r="A63" s="2"/>
      <c r="B63" s="152" t="s">
        <v>389</v>
      </c>
      <c r="C63" s="231" t="s">
        <v>450</v>
      </c>
      <c r="D63" s="231"/>
      <c r="E63" s="231"/>
      <c r="F63" s="231"/>
      <c r="G63" s="159">
        <f>((100/30/100)*7)/12</f>
        <v>1.9444444444444445E-2</v>
      </c>
      <c r="H63" s="160">
        <f t="shared" si="1"/>
        <v>48.726125000000003</v>
      </c>
      <c r="I63" s="2"/>
    </row>
    <row r="64" spans="1:9" ht="90" customHeight="1" outlineLevel="2">
      <c r="A64" s="2"/>
      <c r="B64" s="152" t="s">
        <v>391</v>
      </c>
      <c r="C64" s="231" t="s">
        <v>392</v>
      </c>
      <c r="D64" s="231"/>
      <c r="E64" s="231"/>
      <c r="F64" s="231"/>
      <c r="G64" s="159">
        <v>6.8999999999999999E-3</v>
      </c>
      <c r="H64" s="160">
        <f t="shared" si="1"/>
        <v>17.290813499999999</v>
      </c>
      <c r="I64" s="2"/>
    </row>
    <row r="65" spans="1:9" ht="108" customHeight="1">
      <c r="A65" s="2"/>
      <c r="B65" s="152" t="s">
        <v>393</v>
      </c>
      <c r="C65" s="231" t="s">
        <v>394</v>
      </c>
      <c r="D65" s="231"/>
      <c r="E65" s="231"/>
      <c r="F65" s="231"/>
      <c r="G65" s="163">
        <f>(5%-G62)-1%</f>
        <v>5.3161600000000021E-3</v>
      </c>
      <c r="H65" s="160">
        <f t="shared" si="1"/>
        <v>13.321845086400005</v>
      </c>
      <c r="I65" s="2"/>
    </row>
    <row r="66" spans="1:9" ht="15" customHeight="1">
      <c r="A66" s="2"/>
      <c r="B66" s="2"/>
      <c r="C66" s="2"/>
      <c r="D66" s="2"/>
      <c r="E66" s="2"/>
      <c r="F66" s="2"/>
      <c r="G66" s="2"/>
      <c r="H66" s="2"/>
      <c r="I66" s="2"/>
    </row>
    <row r="67" spans="1:9" ht="24.75" customHeight="1" outlineLevel="1">
      <c r="A67" s="2"/>
      <c r="B67" s="239" t="s">
        <v>395</v>
      </c>
      <c r="C67" s="239"/>
      <c r="D67" s="239"/>
      <c r="E67" s="239"/>
      <c r="F67" s="239"/>
      <c r="G67" s="236">
        <f>H69+H78</f>
        <v>218.04476879166666</v>
      </c>
      <c r="H67" s="236"/>
      <c r="I67" s="2"/>
    </row>
    <row r="68" spans="1:9" ht="4.5" customHeight="1">
      <c r="A68" s="2"/>
      <c r="B68" s="2"/>
      <c r="C68" s="2"/>
      <c r="D68" s="2"/>
      <c r="E68" s="2"/>
      <c r="F68" s="2"/>
      <c r="G68" s="2"/>
      <c r="H68" s="2"/>
      <c r="I68" s="2"/>
    </row>
    <row r="69" spans="1:9" ht="24.75" customHeight="1" outlineLevel="2">
      <c r="A69" s="2"/>
      <c r="B69" s="242" t="s">
        <v>396</v>
      </c>
      <c r="C69" s="242"/>
      <c r="D69" s="242"/>
      <c r="E69" s="242"/>
      <c r="F69" s="242"/>
      <c r="G69" s="164">
        <f>SUM(G71:G76)</f>
        <v>8.7012037037037041E-2</v>
      </c>
      <c r="H69" s="145">
        <f>SUM(H71:H76)</f>
        <v>218.04476879166666</v>
      </c>
      <c r="I69" s="2"/>
    </row>
    <row r="70" spans="1:9" ht="24.75" customHeight="1" outlineLevel="2">
      <c r="A70" s="2"/>
      <c r="B70" s="130" t="s">
        <v>397</v>
      </c>
      <c r="C70" s="271" t="s">
        <v>398</v>
      </c>
      <c r="D70" s="271"/>
      <c r="E70" s="271"/>
      <c r="F70" s="271"/>
      <c r="G70" s="165" t="s">
        <v>324</v>
      </c>
      <c r="H70" s="166"/>
      <c r="I70" s="2"/>
    </row>
    <row r="71" spans="1:9" ht="40.5" customHeight="1" outlineLevel="2">
      <c r="A71" s="2"/>
      <c r="B71" s="152" t="s">
        <v>399</v>
      </c>
      <c r="C71" s="231" t="s">
        <v>400</v>
      </c>
      <c r="D71" s="231"/>
      <c r="E71" s="231"/>
      <c r="F71" s="231"/>
      <c r="G71" s="153">
        <v>8.3299999999999999E-2</v>
      </c>
      <c r="H71" s="160">
        <f t="shared" ref="H71:H76" si="2">G:G*$G$22</f>
        <v>208.74271949999999</v>
      </c>
      <c r="I71" s="2"/>
    </row>
    <row r="72" spans="1:9" ht="40.5" customHeight="1" outlineLevel="2">
      <c r="A72" s="2"/>
      <c r="B72" s="152" t="s">
        <v>401</v>
      </c>
      <c r="C72" s="231" t="s">
        <v>402</v>
      </c>
      <c r="D72" s="231"/>
      <c r="E72" s="231"/>
      <c r="F72" s="231"/>
      <c r="G72" s="153">
        <v>2.8E-3</v>
      </c>
      <c r="H72" s="160">
        <f t="shared" si="2"/>
        <v>7.0165619999999995</v>
      </c>
      <c r="I72" s="2"/>
    </row>
    <row r="73" spans="1:9" ht="132.75" customHeight="1" outlineLevel="2">
      <c r="A73" s="2"/>
      <c r="B73" s="152" t="s">
        <v>403</v>
      </c>
      <c r="C73" s="231" t="s">
        <v>451</v>
      </c>
      <c r="D73" s="231"/>
      <c r="E73" s="231"/>
      <c r="F73" s="231"/>
      <c r="G73" s="153">
        <v>2.0833333333333299E-4</v>
      </c>
      <c r="H73" s="160">
        <f t="shared" si="2"/>
        <v>0.52206562499999909</v>
      </c>
      <c r="I73" s="2"/>
    </row>
    <row r="74" spans="1:9" ht="51.75" customHeight="1" outlineLevel="2">
      <c r="A74" s="2"/>
      <c r="B74" s="152" t="s">
        <v>405</v>
      </c>
      <c r="C74" s="231" t="s">
        <v>452</v>
      </c>
      <c r="D74" s="231"/>
      <c r="E74" s="231"/>
      <c r="F74" s="231"/>
      <c r="G74" s="153">
        <v>3.33333333333333E-4</v>
      </c>
      <c r="H74" s="160">
        <f t="shared" si="2"/>
        <v>0.83530499999999919</v>
      </c>
      <c r="I74" s="2"/>
    </row>
    <row r="75" spans="1:9" ht="40.5" customHeight="1" outlineLevel="2">
      <c r="A75" s="2"/>
      <c r="B75" s="152" t="s">
        <v>407</v>
      </c>
      <c r="C75" s="231" t="s">
        <v>408</v>
      </c>
      <c r="D75" s="231"/>
      <c r="E75" s="231"/>
      <c r="F75" s="231"/>
      <c r="G75" s="153">
        <v>3.7037037037037003E-4</v>
      </c>
      <c r="H75" s="160">
        <f t="shared" si="2"/>
        <v>0.92811666666666581</v>
      </c>
      <c r="I75" s="2"/>
    </row>
    <row r="76" spans="1:9" ht="40.5" customHeight="1" outlineLevel="1">
      <c r="A76" s="2"/>
      <c r="B76" s="152" t="s">
        <v>409</v>
      </c>
      <c r="C76" s="231" t="s">
        <v>410</v>
      </c>
      <c r="D76" s="231"/>
      <c r="E76" s="231"/>
      <c r="F76" s="231"/>
      <c r="G76" s="153">
        <v>0</v>
      </c>
      <c r="H76" s="160">
        <f t="shared" si="2"/>
        <v>0</v>
      </c>
      <c r="I76" s="2"/>
    </row>
    <row r="77" spans="1:9" ht="4.5" customHeight="1">
      <c r="A77" s="2"/>
      <c r="B77" s="2"/>
      <c r="C77" s="2"/>
      <c r="D77" s="2"/>
      <c r="E77" s="2"/>
      <c r="F77" s="2"/>
      <c r="G77" s="2"/>
      <c r="H77" s="2"/>
      <c r="I77" s="2"/>
    </row>
    <row r="78" spans="1:9" ht="24.75" customHeight="1" outlineLevel="2">
      <c r="A78" s="2"/>
      <c r="B78" s="240" t="s">
        <v>411</v>
      </c>
      <c r="C78" s="240"/>
      <c r="D78" s="240"/>
      <c r="E78" s="240"/>
      <c r="F78" s="240"/>
      <c r="G78" s="167"/>
      <c r="H78" s="168">
        <f>H80</f>
        <v>0</v>
      </c>
      <c r="I78" s="2"/>
    </row>
    <row r="79" spans="1:9" ht="24.75" customHeight="1" outlineLevel="2">
      <c r="A79" s="2"/>
      <c r="B79" s="130" t="s">
        <v>412</v>
      </c>
      <c r="C79" s="271" t="s">
        <v>413</v>
      </c>
      <c r="D79" s="271"/>
      <c r="E79" s="271"/>
      <c r="F79" s="271"/>
      <c r="G79" s="165" t="s">
        <v>324</v>
      </c>
      <c r="H79" s="166" t="s">
        <v>325</v>
      </c>
      <c r="I79" s="2"/>
    </row>
    <row r="80" spans="1:9" ht="24.75" customHeight="1" outlineLevel="1">
      <c r="A80" s="2"/>
      <c r="B80" s="152" t="s">
        <v>414</v>
      </c>
      <c r="C80" s="235" t="s">
        <v>415</v>
      </c>
      <c r="D80" s="235"/>
      <c r="E80" s="235"/>
      <c r="F80" s="235"/>
      <c r="G80" s="159"/>
      <c r="H80" s="160">
        <v>0</v>
      </c>
      <c r="I80" s="2"/>
    </row>
    <row r="81" spans="1:959" ht="15" customHeight="1">
      <c r="A81" s="2"/>
      <c r="B81" s="2"/>
      <c r="C81" s="2"/>
      <c r="D81" s="2"/>
      <c r="E81" s="2"/>
      <c r="F81" s="2"/>
      <c r="G81" s="2"/>
      <c r="H81" s="2"/>
      <c r="I81" s="2"/>
    </row>
    <row r="82" spans="1:959" ht="24.75" customHeight="1" outlineLevel="1">
      <c r="A82" s="2"/>
      <c r="B82" s="239" t="s">
        <v>416</v>
      </c>
      <c r="C82" s="239"/>
      <c r="D82" s="239"/>
      <c r="E82" s="239"/>
      <c r="F82" s="239"/>
      <c r="G82" s="236">
        <f>SUM(H84:H86)</f>
        <v>1113.23</v>
      </c>
      <c r="H82" s="236"/>
      <c r="I82" s="2"/>
      <c r="AJW82" s="169"/>
    </row>
    <row r="83" spans="1:959" ht="24.75" customHeight="1" outlineLevel="1">
      <c r="A83" s="2"/>
      <c r="B83" s="130">
        <v>5</v>
      </c>
      <c r="C83" s="269" t="s">
        <v>417</v>
      </c>
      <c r="D83" s="269"/>
      <c r="E83" s="269"/>
      <c r="F83" s="269"/>
      <c r="G83" s="132" t="s">
        <v>324</v>
      </c>
      <c r="H83" s="133" t="s">
        <v>325</v>
      </c>
      <c r="I83" s="2"/>
      <c r="AJW83" s="169"/>
    </row>
    <row r="84" spans="1:959" ht="24.75" customHeight="1" outlineLevel="1">
      <c r="A84" s="2"/>
      <c r="B84" s="152" t="s">
        <v>418</v>
      </c>
      <c r="C84" s="227" t="s">
        <v>419</v>
      </c>
      <c r="D84" s="227"/>
      <c r="E84" s="227"/>
      <c r="F84" s="227"/>
      <c r="G84" s="170" t="s">
        <v>376</v>
      </c>
      <c r="H84" s="160">
        <f>'SERVENTE 12 X 36 DIURNO'!H84</f>
        <v>240.91</v>
      </c>
      <c r="I84" s="2"/>
      <c r="AJW84" s="169"/>
    </row>
    <row r="85" spans="1:959" ht="24.75" customHeight="1" outlineLevel="1">
      <c r="A85" s="2"/>
      <c r="B85" s="152" t="s">
        <v>420</v>
      </c>
      <c r="C85" s="235" t="s">
        <v>421</v>
      </c>
      <c r="D85" s="235"/>
      <c r="E85" s="235"/>
      <c r="F85" s="235"/>
      <c r="G85" s="238" t="s">
        <v>376</v>
      </c>
      <c r="H85" s="238">
        <f>'SERVENTE 12 X 36 DIURNO'!H85</f>
        <v>872.32</v>
      </c>
      <c r="I85" s="2"/>
      <c r="AJW85" s="169"/>
    </row>
    <row r="86" spans="1:959" ht="24.75" customHeight="1">
      <c r="A86" s="2"/>
      <c r="B86" s="152" t="s">
        <v>422</v>
      </c>
      <c r="C86" s="227" t="s">
        <v>453</v>
      </c>
      <c r="D86" s="227"/>
      <c r="E86" s="227"/>
      <c r="F86" s="227"/>
      <c r="G86" s="238"/>
      <c r="H86" s="238"/>
      <c r="I86" s="2"/>
      <c r="AJW86" s="169"/>
    </row>
    <row r="87" spans="1:959" ht="15" customHeight="1">
      <c r="A87" s="2"/>
      <c r="B87" s="2"/>
      <c r="C87" s="2"/>
      <c r="D87" s="2"/>
      <c r="E87" s="2"/>
      <c r="F87" s="2"/>
      <c r="G87" s="2"/>
      <c r="H87" s="2"/>
      <c r="I87" s="2"/>
    </row>
    <row r="88" spans="1:959" ht="24.75" customHeight="1" outlineLevel="1">
      <c r="A88" s="2"/>
      <c r="B88" s="239" t="s">
        <v>424</v>
      </c>
      <c r="C88" s="239"/>
      <c r="D88" s="239"/>
      <c r="E88" s="239"/>
      <c r="F88" s="239"/>
      <c r="G88" s="236">
        <f>SUM(H90:H91,H93)</f>
        <v>1190.8512153991837</v>
      </c>
      <c r="H88" s="236"/>
      <c r="I88" s="2"/>
    </row>
    <row r="89" spans="1:959" ht="24.75" customHeight="1" outlineLevel="1">
      <c r="A89" s="2"/>
      <c r="B89" s="130">
        <v>6</v>
      </c>
      <c r="C89" s="269" t="s">
        <v>425</v>
      </c>
      <c r="D89" s="269"/>
      <c r="E89" s="269"/>
      <c r="F89" s="269"/>
      <c r="G89" s="132" t="s">
        <v>324</v>
      </c>
      <c r="H89" s="133" t="s">
        <v>325</v>
      </c>
      <c r="I89" s="2"/>
    </row>
    <row r="90" spans="1:959" ht="24.75" customHeight="1" outlineLevel="1">
      <c r="A90" s="2"/>
      <c r="B90" s="152" t="s">
        <v>426</v>
      </c>
      <c r="C90" s="231" t="s">
        <v>454</v>
      </c>
      <c r="D90" s="231"/>
      <c r="E90" s="231"/>
      <c r="F90" s="231"/>
      <c r="G90" s="159">
        <v>0.03</v>
      </c>
      <c r="H90" s="160">
        <f>($G$82+$G$67+$G$58+$G$32+$G$22)*G:G</f>
        <v>204.08790336447498</v>
      </c>
      <c r="I90" s="2"/>
    </row>
    <row r="91" spans="1:959" ht="24.75" customHeight="1" outlineLevel="1">
      <c r="A91" s="2"/>
      <c r="B91" s="152" t="s">
        <v>428</v>
      </c>
      <c r="C91" s="231" t="s">
        <v>429</v>
      </c>
      <c r="D91" s="231"/>
      <c r="E91" s="231"/>
      <c r="F91" s="231"/>
      <c r="G91" s="159">
        <v>0.05</v>
      </c>
      <c r="H91" s="160">
        <f>($G$82+$G$67+$G$58+$G$32+$G$22+$H$90)*$G:$G</f>
        <v>350.35090077568208</v>
      </c>
      <c r="I91" s="2"/>
      <c r="AJW91" s="171"/>
    </row>
    <row r="92" spans="1:959" ht="24.75" customHeight="1" outlineLevel="1">
      <c r="A92" s="2"/>
      <c r="B92" s="232" t="s">
        <v>430</v>
      </c>
      <c r="C92" s="232"/>
      <c r="D92" s="232"/>
      <c r="E92" s="232"/>
      <c r="F92" s="232"/>
      <c r="G92" s="233">
        <f>SUM(G82+G67+G58+G32+G22+H90+H91)</f>
        <v>7357.3689162893234</v>
      </c>
      <c r="H92" s="233"/>
      <c r="I92" s="2"/>
    </row>
    <row r="93" spans="1:959" ht="24.75" customHeight="1" outlineLevel="1">
      <c r="A93" s="2"/>
      <c r="B93" s="152" t="s">
        <v>431</v>
      </c>
      <c r="C93" s="270" t="s">
        <v>432</v>
      </c>
      <c r="D93" s="270"/>
      <c r="E93" s="270"/>
      <c r="F93" s="270"/>
      <c r="G93" s="172">
        <f>SUM(G95:G99)</f>
        <v>8.6499999999999994E-2</v>
      </c>
      <c r="H93" s="160">
        <f>SUM(H95:H99)</f>
        <v>636.4124112590265</v>
      </c>
      <c r="I93" s="2"/>
    </row>
    <row r="94" spans="1:959" ht="24.75" customHeight="1" outlineLevel="1">
      <c r="A94" s="2"/>
      <c r="B94" s="152" t="s">
        <v>433</v>
      </c>
      <c r="C94" s="235" t="s">
        <v>434</v>
      </c>
      <c r="D94" s="235"/>
      <c r="E94" s="235"/>
      <c r="F94" s="235"/>
      <c r="G94" s="165" t="s">
        <v>324</v>
      </c>
      <c r="H94" s="133" t="s">
        <v>325</v>
      </c>
      <c r="I94" s="2"/>
    </row>
    <row r="95" spans="1:959" ht="24.75" customHeight="1" outlineLevel="1">
      <c r="A95" s="2"/>
      <c r="B95" s="152" t="s">
        <v>435</v>
      </c>
      <c r="C95" s="227" t="s">
        <v>436</v>
      </c>
      <c r="D95" s="227"/>
      <c r="E95" s="227"/>
      <c r="F95" s="227"/>
      <c r="G95" s="159">
        <v>6.4999999999999997E-3</v>
      </c>
      <c r="H95" s="160">
        <f>G:G*$G$92</f>
        <v>47.822897955880599</v>
      </c>
      <c r="I95" s="2"/>
    </row>
    <row r="96" spans="1:959" ht="24.75" customHeight="1" outlineLevel="1">
      <c r="A96" s="2"/>
      <c r="B96" s="152" t="s">
        <v>437</v>
      </c>
      <c r="C96" s="227" t="s">
        <v>438</v>
      </c>
      <c r="D96" s="227"/>
      <c r="E96" s="227"/>
      <c r="F96" s="227"/>
      <c r="G96" s="159">
        <v>0.03</v>
      </c>
      <c r="H96" s="160">
        <f>G:G*$G$92</f>
        <v>220.72106748867969</v>
      </c>
      <c r="I96" s="2"/>
    </row>
    <row r="97" spans="1:9" ht="24.75" customHeight="1" outlineLevel="1">
      <c r="A97" s="2"/>
      <c r="B97" s="152" t="s">
        <v>439</v>
      </c>
      <c r="C97" s="226" t="s">
        <v>440</v>
      </c>
      <c r="D97" s="226"/>
      <c r="E97" s="226"/>
      <c r="F97" s="226"/>
      <c r="G97" s="173"/>
      <c r="H97" s="160">
        <f>G:G*$G$92</f>
        <v>0</v>
      </c>
      <c r="I97" s="2"/>
    </row>
    <row r="98" spans="1:9" ht="24.75" customHeight="1" outlineLevel="1">
      <c r="A98" s="2"/>
      <c r="B98" s="152" t="s">
        <v>441</v>
      </c>
      <c r="C98" s="226" t="s">
        <v>442</v>
      </c>
      <c r="D98" s="226"/>
      <c r="E98" s="226"/>
      <c r="F98" s="226"/>
      <c r="G98" s="146"/>
      <c r="H98" s="160">
        <f>G:G*$G$92</f>
        <v>0</v>
      </c>
      <c r="I98" s="2"/>
    </row>
    <row r="99" spans="1:9" ht="24.75" customHeight="1">
      <c r="A99" s="2"/>
      <c r="B99" s="152" t="s">
        <v>443</v>
      </c>
      <c r="C99" s="227" t="s">
        <v>444</v>
      </c>
      <c r="D99" s="227"/>
      <c r="E99" s="227"/>
      <c r="F99" s="227"/>
      <c r="G99" s="159">
        <v>0.05</v>
      </c>
      <c r="H99" s="160">
        <f>G:G*$G$92</f>
        <v>367.86844581446621</v>
      </c>
      <c r="I99" s="2"/>
    </row>
    <row r="100" spans="1:9" ht="9.75" customHeight="1">
      <c r="A100" s="2"/>
      <c r="B100" s="2"/>
      <c r="C100" s="2"/>
      <c r="D100" s="2"/>
      <c r="E100" s="2"/>
      <c r="F100" s="2"/>
      <c r="G100" s="2"/>
      <c r="H100" s="2"/>
      <c r="I100" s="2"/>
    </row>
    <row r="101" spans="1:9" ht="24.75" customHeight="1">
      <c r="A101" s="2"/>
      <c r="B101" s="228" t="s">
        <v>445</v>
      </c>
      <c r="C101" s="228"/>
      <c r="D101" s="228"/>
      <c r="E101" s="228"/>
      <c r="F101" s="228"/>
      <c r="G101" s="229">
        <f>G22+G32+G58+G67+G82+G88</f>
        <v>7993.7813275483495</v>
      </c>
      <c r="H101" s="229"/>
      <c r="I101" s="2"/>
    </row>
    <row r="102" spans="1:9" ht="9.75" customHeight="1">
      <c r="A102" s="2"/>
      <c r="B102" s="2"/>
      <c r="C102" s="2"/>
      <c r="D102" s="2"/>
      <c r="E102" s="2"/>
      <c r="F102" s="2"/>
      <c r="G102" s="2"/>
      <c r="H102" s="2"/>
      <c r="I102" s="2"/>
    </row>
  </sheetData>
  <mergeCells count="106">
    <mergeCell ref="B2:H2"/>
    <mergeCell ref="B4:H4"/>
    <mergeCell ref="C5:E5"/>
    <mergeCell ref="F5:H5"/>
    <mergeCell ref="C6:E6"/>
    <mergeCell ref="F6:H6"/>
    <mergeCell ref="C7:E7"/>
    <mergeCell ref="F7:H7"/>
    <mergeCell ref="C8:E8"/>
    <mergeCell ref="F8:H8"/>
    <mergeCell ref="B10:H10"/>
    <mergeCell ref="B11:D11"/>
    <mergeCell ref="F11:H11"/>
    <mergeCell ref="B12:D12"/>
    <mergeCell ref="F12:H12"/>
    <mergeCell ref="B14:H14"/>
    <mergeCell ref="B15:H15"/>
    <mergeCell ref="C16:E16"/>
    <mergeCell ref="F16:H16"/>
    <mergeCell ref="C17:E17"/>
    <mergeCell ref="F17:H17"/>
    <mergeCell ref="C18:E18"/>
    <mergeCell ref="F18:H18"/>
    <mergeCell ref="C19:E19"/>
    <mergeCell ref="F19:H19"/>
    <mergeCell ref="C20:E20"/>
    <mergeCell ref="F20:H20"/>
    <mergeCell ref="B22:F22"/>
    <mergeCell ref="G22:H22"/>
    <mergeCell ref="C23:E23"/>
    <mergeCell ref="C24:E24"/>
    <mergeCell ref="C25:E25"/>
    <mergeCell ref="C26:E26"/>
    <mergeCell ref="C27:E27"/>
    <mergeCell ref="C28:E28"/>
    <mergeCell ref="C29:E29"/>
    <mergeCell ref="C30:E30"/>
    <mergeCell ref="B32:F32"/>
    <mergeCell ref="G32:H32"/>
    <mergeCell ref="B34:F34"/>
    <mergeCell ref="C35:F35"/>
    <mergeCell ref="C36:F36"/>
    <mergeCell ref="C37:F37"/>
    <mergeCell ref="B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B50:F50"/>
    <mergeCell ref="C51:F51"/>
    <mergeCell ref="C52:F52"/>
    <mergeCell ref="C53:F53"/>
    <mergeCell ref="C54:F54"/>
    <mergeCell ref="C55:F55"/>
    <mergeCell ref="C56:F56"/>
    <mergeCell ref="B58:F58"/>
    <mergeCell ref="G58:H58"/>
    <mergeCell ref="C59:F59"/>
    <mergeCell ref="C60:F60"/>
    <mergeCell ref="C61:F61"/>
    <mergeCell ref="C62:F62"/>
    <mergeCell ref="C63:F63"/>
    <mergeCell ref="C64:F64"/>
    <mergeCell ref="C65:F65"/>
    <mergeCell ref="B67:F67"/>
    <mergeCell ref="G67:H67"/>
    <mergeCell ref="B69:F69"/>
    <mergeCell ref="C70:F70"/>
    <mergeCell ref="C71:F71"/>
    <mergeCell ref="C72:F72"/>
    <mergeCell ref="C73:F73"/>
    <mergeCell ref="C74:F74"/>
    <mergeCell ref="C75:F75"/>
    <mergeCell ref="C76:F76"/>
    <mergeCell ref="B78:F78"/>
    <mergeCell ref="C79:F79"/>
    <mergeCell ref="C80:F80"/>
    <mergeCell ref="B82:F82"/>
    <mergeCell ref="G82:H82"/>
    <mergeCell ref="C83:F83"/>
    <mergeCell ref="C84:F84"/>
    <mergeCell ref="C85:F85"/>
    <mergeCell ref="G85:G86"/>
    <mergeCell ref="H85:H86"/>
    <mergeCell ref="C86:F86"/>
    <mergeCell ref="B88:F88"/>
    <mergeCell ref="G88:H88"/>
    <mergeCell ref="C97:F97"/>
    <mergeCell ref="C98:F98"/>
    <mergeCell ref="C99:F99"/>
    <mergeCell ref="B101:F101"/>
    <mergeCell ref="G101:H101"/>
    <mergeCell ref="C89:F89"/>
    <mergeCell ref="C90:F90"/>
    <mergeCell ref="C91:F91"/>
    <mergeCell ref="B92:F92"/>
    <mergeCell ref="G92:H92"/>
    <mergeCell ref="C93:F93"/>
    <mergeCell ref="C94:F94"/>
    <mergeCell ref="C95:F95"/>
    <mergeCell ref="C96:F96"/>
  </mergeCells>
  <pageMargins left="0" right="0" top="0.196527777777778" bottom="1.11666666666667" header="0" footer="0.511811023622047"/>
  <pageSetup paperSize="9" fitToHeight="0" orientation="portrait" horizontalDpi="300" verticalDpi="300"/>
  <headerFooter>
    <oddHeader>&amp;C&amp;A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A6"/>
    <pageSetUpPr fitToPage="1"/>
  </sheetPr>
  <dimension ref="A1:AJW102"/>
  <sheetViews>
    <sheetView showGridLines="0" topLeftCell="A48" zoomScale="70" zoomScaleNormal="70" workbookViewId="0">
      <selection activeCell="C55" sqref="C55"/>
    </sheetView>
  </sheetViews>
  <sheetFormatPr defaultColWidth="8.7109375" defaultRowHeight="14.25" customHeight="1" outlineLevelRow="2"/>
  <cols>
    <col min="1" max="1" width="4.140625" style="1" customWidth="1"/>
    <col min="2" max="2" width="8.28515625" style="1" customWidth="1"/>
    <col min="3" max="5" width="27.85546875" style="1" customWidth="1"/>
    <col min="6" max="6" width="21.85546875" style="1" customWidth="1"/>
    <col min="7" max="7" width="16" style="1" customWidth="1"/>
    <col min="8" max="8" width="18.5703125" style="1" customWidth="1"/>
    <col min="9" max="9" width="4.140625" style="1" customWidth="1"/>
    <col min="10" max="958" width="10.140625" style="1" customWidth="1"/>
    <col min="959" max="959" width="12.140625" style="1" customWidth="1"/>
  </cols>
  <sheetData>
    <row r="1" spans="1:9" ht="15" customHeight="1">
      <c r="A1" s="2"/>
      <c r="B1" s="2"/>
      <c r="C1" s="2"/>
      <c r="D1" s="2"/>
      <c r="E1" s="2"/>
      <c r="F1" s="2"/>
      <c r="G1" s="2"/>
      <c r="H1" s="2"/>
      <c r="I1" s="2"/>
    </row>
    <row r="2" spans="1:9" ht="45" customHeight="1">
      <c r="A2" s="2"/>
      <c r="B2" s="263" t="s">
        <v>294</v>
      </c>
      <c r="C2" s="263"/>
      <c r="D2" s="263"/>
      <c r="E2" s="263"/>
      <c r="F2" s="263"/>
      <c r="G2" s="263"/>
      <c r="H2" s="263"/>
      <c r="I2" s="2"/>
    </row>
    <row r="3" spans="1:9" ht="4.5" customHeight="1">
      <c r="A3" s="2"/>
      <c r="B3" s="2"/>
      <c r="C3" s="2"/>
      <c r="D3" s="2"/>
      <c r="E3" s="2"/>
      <c r="F3" s="2"/>
      <c r="G3" s="2"/>
      <c r="H3" s="2"/>
      <c r="I3" s="2"/>
    </row>
    <row r="4" spans="1:9" ht="24.75" customHeight="1">
      <c r="A4" s="2"/>
      <c r="B4" s="264" t="s">
        <v>295</v>
      </c>
      <c r="C4" s="264"/>
      <c r="D4" s="264"/>
      <c r="E4" s="264"/>
      <c r="F4" s="264"/>
      <c r="G4" s="264"/>
      <c r="H4" s="264"/>
      <c r="I4" s="2"/>
    </row>
    <row r="5" spans="1:9" ht="24.75" customHeight="1">
      <c r="A5" s="2"/>
      <c r="B5" s="127" t="s">
        <v>296</v>
      </c>
      <c r="C5" s="265" t="s">
        <v>297</v>
      </c>
      <c r="D5" s="265"/>
      <c r="E5" s="265"/>
      <c r="F5" s="266"/>
      <c r="G5" s="266"/>
      <c r="H5" s="266"/>
      <c r="I5" s="2"/>
    </row>
    <row r="6" spans="1:9" ht="24.75" customHeight="1">
      <c r="A6" s="2"/>
      <c r="B6" s="127" t="s">
        <v>298</v>
      </c>
      <c r="C6" s="265" t="s">
        <v>299</v>
      </c>
      <c r="D6" s="265"/>
      <c r="E6" s="265"/>
      <c r="F6" s="267" t="s">
        <v>300</v>
      </c>
      <c r="G6" s="267"/>
      <c r="H6" s="267"/>
      <c r="I6" s="2"/>
    </row>
    <row r="7" spans="1:9" ht="24.75" customHeight="1">
      <c r="A7" s="2"/>
      <c r="B7" s="127" t="s">
        <v>301</v>
      </c>
      <c r="C7" s="265" t="s">
        <v>302</v>
      </c>
      <c r="D7" s="265"/>
      <c r="E7" s="265"/>
      <c r="F7" s="268" t="str">
        <f>'SERVENTE 12 X 36 DIURNO'!F7</f>
        <v>MG000135/2026</v>
      </c>
      <c r="G7" s="268"/>
      <c r="H7" s="268"/>
      <c r="I7" s="2"/>
    </row>
    <row r="8" spans="1:9" ht="24.75" customHeight="1">
      <c r="A8" s="2"/>
      <c r="B8" s="127" t="s">
        <v>304</v>
      </c>
      <c r="C8" s="265" t="s">
        <v>305</v>
      </c>
      <c r="D8" s="265"/>
      <c r="E8" s="265"/>
      <c r="F8" s="267">
        <v>12</v>
      </c>
      <c r="G8" s="267"/>
      <c r="H8" s="267"/>
      <c r="I8" s="2"/>
    </row>
    <row r="9" spans="1:9" ht="4.5" customHeight="1">
      <c r="A9" s="2"/>
      <c r="B9" s="2"/>
      <c r="C9" s="2"/>
      <c r="D9" s="2"/>
      <c r="E9" s="2"/>
      <c r="F9" s="2"/>
      <c r="G9" s="2"/>
      <c r="H9" s="2"/>
      <c r="I9" s="2"/>
    </row>
    <row r="10" spans="1:9" ht="24.75" customHeight="1">
      <c r="A10" s="2"/>
      <c r="B10" s="262" t="s">
        <v>306</v>
      </c>
      <c r="C10" s="262"/>
      <c r="D10" s="262"/>
      <c r="E10" s="262"/>
      <c r="F10" s="262"/>
      <c r="G10" s="262"/>
      <c r="H10" s="262"/>
      <c r="I10" s="2"/>
    </row>
    <row r="11" spans="1:9" ht="24.75" customHeight="1">
      <c r="A11" s="2"/>
      <c r="B11" s="258" t="s">
        <v>307</v>
      </c>
      <c r="C11" s="258"/>
      <c r="D11" s="258"/>
      <c r="E11" s="128" t="s">
        <v>308</v>
      </c>
      <c r="F11" s="259" t="s">
        <v>309</v>
      </c>
      <c r="G11" s="259"/>
      <c r="H11" s="259"/>
      <c r="I11" s="2"/>
    </row>
    <row r="12" spans="1:9" ht="24.75" customHeight="1">
      <c r="A12" s="2"/>
      <c r="B12" s="260" t="s">
        <v>310</v>
      </c>
      <c r="C12" s="260"/>
      <c r="D12" s="260"/>
      <c r="E12" s="129" t="s">
        <v>311</v>
      </c>
      <c r="F12" s="261">
        <f>'RESUMO-VALOR'!K19</f>
        <v>3</v>
      </c>
      <c r="G12" s="261"/>
      <c r="H12" s="261"/>
      <c r="I12" s="2"/>
    </row>
    <row r="13" spans="1:9" ht="4.5" customHeight="1">
      <c r="A13" s="2"/>
      <c r="B13" s="2"/>
      <c r="C13" s="2"/>
      <c r="D13" s="2"/>
      <c r="E13" s="2"/>
      <c r="F13" s="2"/>
      <c r="G13" s="2"/>
      <c r="H13" s="2"/>
      <c r="I13" s="2"/>
    </row>
    <row r="14" spans="1:9" ht="24.75" customHeight="1">
      <c r="A14" s="2"/>
      <c r="B14" s="262" t="s">
        <v>312</v>
      </c>
      <c r="C14" s="262"/>
      <c r="D14" s="262"/>
      <c r="E14" s="262"/>
      <c r="F14" s="262"/>
      <c r="G14" s="262"/>
      <c r="H14" s="262"/>
      <c r="I14" s="2"/>
    </row>
    <row r="15" spans="1:9" ht="24.75" customHeight="1">
      <c r="A15" s="2"/>
      <c r="B15" s="269" t="s">
        <v>313</v>
      </c>
      <c r="C15" s="269"/>
      <c r="D15" s="269"/>
      <c r="E15" s="269"/>
      <c r="F15" s="269"/>
      <c r="G15" s="269"/>
      <c r="H15" s="269"/>
      <c r="I15" s="2"/>
    </row>
    <row r="16" spans="1:9" ht="24.75" customHeight="1">
      <c r="A16" s="2"/>
      <c r="B16" s="127">
        <v>1</v>
      </c>
      <c r="C16" s="273" t="s">
        <v>314</v>
      </c>
      <c r="D16" s="273"/>
      <c r="E16" s="273"/>
      <c r="F16" s="252" t="s">
        <v>310</v>
      </c>
      <c r="G16" s="252"/>
      <c r="H16" s="252"/>
      <c r="I16" s="2"/>
    </row>
    <row r="17" spans="1:9" ht="24.75" customHeight="1">
      <c r="A17" s="2"/>
      <c r="B17" s="127">
        <v>2</v>
      </c>
      <c r="C17" s="273" t="s">
        <v>315</v>
      </c>
      <c r="D17" s="273"/>
      <c r="E17" s="273"/>
      <c r="F17" s="252" t="s">
        <v>316</v>
      </c>
      <c r="G17" s="252"/>
      <c r="H17" s="252"/>
      <c r="I17" s="2"/>
    </row>
    <row r="18" spans="1:9" ht="24.75" customHeight="1">
      <c r="A18" s="2"/>
      <c r="B18" s="127">
        <v>3</v>
      </c>
      <c r="C18" s="273" t="s">
        <v>317</v>
      </c>
      <c r="D18" s="273"/>
      <c r="E18" s="273"/>
      <c r="F18" s="253">
        <f>'SERVENTE 12 X 36 DIURNO'!F18</f>
        <v>1772.8</v>
      </c>
      <c r="G18" s="253"/>
      <c r="H18" s="253"/>
      <c r="I18" s="2"/>
    </row>
    <row r="19" spans="1:9" ht="24.75" customHeight="1">
      <c r="A19" s="2"/>
      <c r="B19" s="127">
        <v>4</v>
      </c>
      <c r="C19" s="273" t="s">
        <v>318</v>
      </c>
      <c r="D19" s="273"/>
      <c r="E19" s="273"/>
      <c r="F19" s="254" t="s">
        <v>319</v>
      </c>
      <c r="G19" s="254"/>
      <c r="H19" s="254"/>
      <c r="I19" s="2"/>
    </row>
    <row r="20" spans="1:9" ht="24.75" customHeight="1">
      <c r="A20" s="2"/>
      <c r="B20" s="127">
        <v>5</v>
      </c>
      <c r="C20" s="274" t="s">
        <v>320</v>
      </c>
      <c r="D20" s="274"/>
      <c r="E20" s="274"/>
      <c r="F20" s="256">
        <f>'SERVENTE 12 X 36 DIURNO'!F20</f>
        <v>46023</v>
      </c>
      <c r="G20" s="256"/>
      <c r="H20" s="256"/>
      <c r="I20" s="2"/>
    </row>
    <row r="21" spans="1:9" ht="15" customHeight="1">
      <c r="A21" s="2"/>
      <c r="B21" s="2"/>
      <c r="C21" s="2"/>
      <c r="D21" s="2"/>
      <c r="E21" s="2"/>
      <c r="F21" s="2"/>
      <c r="G21" s="2"/>
      <c r="H21" s="2"/>
      <c r="I21" s="2"/>
    </row>
    <row r="22" spans="1:9" ht="24.75" customHeight="1">
      <c r="A22" s="2"/>
      <c r="B22" s="239" t="s">
        <v>321</v>
      </c>
      <c r="C22" s="239"/>
      <c r="D22" s="239"/>
      <c r="E22" s="239"/>
      <c r="F22" s="239"/>
      <c r="G22" s="236">
        <f>SUM(H24:H30)</f>
        <v>2097</v>
      </c>
      <c r="H22" s="236"/>
      <c r="I22" s="2"/>
    </row>
    <row r="23" spans="1:9" ht="24.75" customHeight="1" outlineLevel="1">
      <c r="A23" s="2"/>
      <c r="B23" s="130">
        <v>1</v>
      </c>
      <c r="C23" s="269" t="s">
        <v>322</v>
      </c>
      <c r="D23" s="269"/>
      <c r="E23" s="269"/>
      <c r="F23" s="131" t="s">
        <v>323</v>
      </c>
      <c r="G23" s="132" t="s">
        <v>324</v>
      </c>
      <c r="H23" s="133" t="s">
        <v>325</v>
      </c>
      <c r="I23" s="2"/>
    </row>
    <row r="24" spans="1:9" ht="24.75" customHeight="1" outlineLevel="1">
      <c r="A24" s="2"/>
      <c r="B24" s="134" t="s">
        <v>326</v>
      </c>
      <c r="C24" s="249" t="s">
        <v>327</v>
      </c>
      <c r="D24" s="249"/>
      <c r="E24" s="249"/>
      <c r="F24" s="135"/>
      <c r="G24" s="136"/>
      <c r="H24" s="137">
        <f>F18</f>
        <v>1772.8</v>
      </c>
      <c r="I24" s="2"/>
    </row>
    <row r="25" spans="1:9" ht="24.75" customHeight="1" outlineLevel="1">
      <c r="A25" s="2"/>
      <c r="B25" s="134" t="s">
        <v>328</v>
      </c>
      <c r="C25" s="249" t="s">
        <v>329</v>
      </c>
      <c r="D25" s="249"/>
      <c r="E25" s="249"/>
      <c r="F25" s="135"/>
      <c r="G25" s="138"/>
      <c r="H25" s="139"/>
      <c r="I25" s="2"/>
    </row>
    <row r="26" spans="1:9" ht="24.75" customHeight="1" outlineLevel="1">
      <c r="A26" s="2"/>
      <c r="B26" s="134" t="s">
        <v>330</v>
      </c>
      <c r="C26" s="249" t="s">
        <v>331</v>
      </c>
      <c r="D26" s="249"/>
      <c r="E26" s="249"/>
      <c r="F26" s="135">
        <f>'SERVENTE 12 X 36 DIURNO'!F26</f>
        <v>1621</v>
      </c>
      <c r="G26" s="138">
        <v>0.2</v>
      </c>
      <c r="H26" s="139">
        <f>F:F*G:G</f>
        <v>324.20000000000005</v>
      </c>
      <c r="I26" s="2"/>
    </row>
    <row r="27" spans="1:9" ht="24.75" customHeight="1" outlineLevel="1">
      <c r="A27" s="2"/>
      <c r="B27" s="134" t="s">
        <v>332</v>
      </c>
      <c r="C27" s="249" t="s">
        <v>333</v>
      </c>
      <c r="D27" s="249"/>
      <c r="E27" s="249"/>
      <c r="F27" s="135"/>
      <c r="G27" s="140"/>
      <c r="H27" s="139">
        <f>$F$18*G:G</f>
        <v>0</v>
      </c>
      <c r="I27" s="2"/>
    </row>
    <row r="28" spans="1:9" ht="24.75" customHeight="1" outlineLevel="1">
      <c r="A28" s="2"/>
      <c r="B28" s="134" t="s">
        <v>334</v>
      </c>
      <c r="C28" s="249" t="s">
        <v>335</v>
      </c>
      <c r="D28" s="249"/>
      <c r="E28" s="249"/>
      <c r="F28" s="141"/>
      <c r="G28" s="142"/>
      <c r="H28" s="143"/>
      <c r="I28" s="2"/>
    </row>
    <row r="29" spans="1:9" ht="24.75" customHeight="1" outlineLevel="1">
      <c r="A29" s="2"/>
      <c r="B29" s="134" t="s">
        <v>336</v>
      </c>
      <c r="C29" s="250" t="s">
        <v>337</v>
      </c>
      <c r="D29" s="250"/>
      <c r="E29" s="250"/>
      <c r="F29" s="141"/>
      <c r="G29" s="142"/>
      <c r="H29" s="143"/>
      <c r="I29" s="2"/>
    </row>
    <row r="30" spans="1:9" ht="24.75" customHeight="1">
      <c r="A30" s="2"/>
      <c r="B30" s="134" t="s">
        <v>338</v>
      </c>
      <c r="C30" s="227" t="s">
        <v>339</v>
      </c>
      <c r="D30" s="227"/>
      <c r="E30" s="227"/>
      <c r="F30" s="141"/>
      <c r="G30" s="142"/>
      <c r="H30" s="143"/>
      <c r="I30" s="2"/>
    </row>
    <row r="31" spans="1:9" ht="15" customHeight="1">
      <c r="A31" s="2"/>
      <c r="B31" s="2"/>
      <c r="C31" s="2"/>
      <c r="D31" s="2"/>
      <c r="E31" s="2"/>
      <c r="F31" s="2"/>
      <c r="G31" s="2"/>
      <c r="H31" s="2"/>
      <c r="I31" s="2"/>
    </row>
    <row r="32" spans="1:9" ht="24.75" customHeight="1">
      <c r="A32" s="2"/>
      <c r="B32" s="239" t="s">
        <v>340</v>
      </c>
      <c r="C32" s="239"/>
      <c r="D32" s="239"/>
      <c r="E32" s="239"/>
      <c r="F32" s="239"/>
      <c r="G32" s="236">
        <f>H34+H39+H50</f>
        <v>2759.4171475000003</v>
      </c>
      <c r="H32" s="236"/>
      <c r="I32" s="2"/>
    </row>
    <row r="33" spans="1:959" ht="4.5" customHeight="1">
      <c r="A33" s="2"/>
      <c r="B33" s="2"/>
      <c r="C33" s="2"/>
      <c r="D33" s="2"/>
      <c r="E33" s="2"/>
      <c r="F33" s="2"/>
      <c r="G33" s="2"/>
      <c r="H33" s="2"/>
      <c r="I33" s="2"/>
    </row>
    <row r="34" spans="1:959" ht="24.75" customHeight="1" outlineLevel="2">
      <c r="A34" s="2"/>
      <c r="B34" s="242" t="s">
        <v>341</v>
      </c>
      <c r="C34" s="242"/>
      <c r="D34" s="242"/>
      <c r="E34" s="242"/>
      <c r="F34" s="242"/>
      <c r="G34" s="144">
        <f>SUM(G36:G37)</f>
        <v>0.19444444444444442</v>
      </c>
      <c r="H34" s="145">
        <f>SUM(H36:H37)</f>
        <v>407.75</v>
      </c>
      <c r="I34" s="2"/>
    </row>
    <row r="35" spans="1:959" ht="24.75" customHeight="1" outlineLevel="2">
      <c r="A35" s="2"/>
      <c r="B35" s="130" t="s">
        <v>342</v>
      </c>
      <c r="C35" s="269" t="s">
        <v>343</v>
      </c>
      <c r="D35" s="269"/>
      <c r="E35" s="269"/>
      <c r="F35" s="269"/>
      <c r="G35" s="132" t="s">
        <v>324</v>
      </c>
      <c r="H35" s="133" t="s">
        <v>325</v>
      </c>
      <c r="I35" s="2"/>
    </row>
    <row r="36" spans="1:959" ht="45" customHeight="1" outlineLevel="2">
      <c r="A36" s="2"/>
      <c r="B36" s="146" t="s">
        <v>344</v>
      </c>
      <c r="C36" s="231" t="s">
        <v>345</v>
      </c>
      <c r="D36" s="231"/>
      <c r="E36" s="231"/>
      <c r="F36" s="231"/>
      <c r="G36" s="147">
        <f>1/12*100%</f>
        <v>8.3333333333333329E-2</v>
      </c>
      <c r="H36" s="148">
        <f>G:G*$G$22</f>
        <v>174.75</v>
      </c>
      <c r="I36" s="2"/>
    </row>
    <row r="37" spans="1:959" ht="45" customHeight="1" outlineLevel="1">
      <c r="A37" s="149"/>
      <c r="B37" s="150" t="s">
        <v>346</v>
      </c>
      <c r="C37" s="231" t="s">
        <v>347</v>
      </c>
      <c r="D37" s="231"/>
      <c r="E37" s="231"/>
      <c r="F37" s="231"/>
      <c r="G37" s="151">
        <f>(1*1/3)/12+(1/12)</f>
        <v>0.1111111111111111</v>
      </c>
      <c r="H37" s="148">
        <f>G:G*$G$22</f>
        <v>233</v>
      </c>
      <c r="I37" s="149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  <c r="IU37" s="32"/>
      <c r="IV37" s="32"/>
      <c r="IW37" s="32"/>
      <c r="IX37" s="32"/>
      <c r="IY37" s="32"/>
      <c r="IZ37" s="32"/>
      <c r="JA37" s="32"/>
      <c r="JB37" s="32"/>
      <c r="JC37" s="32"/>
      <c r="JD37" s="32"/>
      <c r="JE37" s="32"/>
      <c r="JF37" s="32"/>
      <c r="JG37" s="32"/>
      <c r="JH37" s="32"/>
      <c r="JI37" s="32"/>
      <c r="JJ37" s="32"/>
      <c r="JK37" s="32"/>
      <c r="JL37" s="32"/>
      <c r="JM37" s="32"/>
      <c r="JN37" s="32"/>
      <c r="JO37" s="32"/>
      <c r="JP37" s="32"/>
      <c r="JQ37" s="32"/>
      <c r="JR37" s="32"/>
      <c r="JS37" s="32"/>
      <c r="JT37" s="32"/>
      <c r="JU37" s="32"/>
      <c r="JV37" s="32"/>
      <c r="JW37" s="32"/>
      <c r="JX37" s="32"/>
      <c r="JY37" s="32"/>
      <c r="JZ37" s="32"/>
      <c r="KA37" s="32"/>
      <c r="KB37" s="32"/>
      <c r="KC37" s="32"/>
      <c r="KD37" s="32"/>
      <c r="KE37" s="32"/>
      <c r="KF37" s="32"/>
      <c r="KG37" s="32"/>
      <c r="KH37" s="32"/>
      <c r="KI37" s="32"/>
      <c r="KJ37" s="32"/>
      <c r="KK37" s="32"/>
      <c r="KL37" s="32"/>
      <c r="KM37" s="32"/>
      <c r="KN37" s="32"/>
      <c r="KO37" s="32"/>
      <c r="KP37" s="32"/>
      <c r="KQ37" s="32"/>
      <c r="KR37" s="32"/>
      <c r="KS37" s="32"/>
      <c r="KT37" s="32"/>
      <c r="KU37" s="32"/>
      <c r="KV37" s="32"/>
      <c r="KW37" s="32"/>
      <c r="KX37" s="32"/>
      <c r="KY37" s="32"/>
      <c r="KZ37" s="32"/>
      <c r="LA37" s="32"/>
      <c r="LB37" s="32"/>
      <c r="LC37" s="32"/>
      <c r="LD37" s="32"/>
      <c r="LE37" s="32"/>
      <c r="LF37" s="32"/>
      <c r="LG37" s="32"/>
      <c r="LH37" s="32"/>
      <c r="LI37" s="32"/>
      <c r="LJ37" s="32"/>
      <c r="LK37" s="32"/>
      <c r="LL37" s="32"/>
      <c r="LM37" s="32"/>
      <c r="LN37" s="32"/>
      <c r="LO37" s="32"/>
      <c r="LP37" s="32"/>
      <c r="LQ37" s="32"/>
      <c r="LR37" s="32"/>
      <c r="LS37" s="32"/>
      <c r="LT37" s="32"/>
      <c r="LU37" s="32"/>
      <c r="LV37" s="32"/>
      <c r="LW37" s="32"/>
      <c r="LX37" s="32"/>
      <c r="LY37" s="32"/>
      <c r="LZ37" s="32"/>
      <c r="MA37" s="32"/>
      <c r="MB37" s="32"/>
      <c r="MC37" s="32"/>
      <c r="MD37" s="32"/>
      <c r="ME37" s="32"/>
      <c r="MF37" s="32"/>
      <c r="MG37" s="32"/>
      <c r="MH37" s="32"/>
      <c r="MI37" s="32"/>
      <c r="MJ37" s="32"/>
      <c r="MK37" s="32"/>
      <c r="ML37" s="32"/>
      <c r="MM37" s="32"/>
      <c r="MN37" s="32"/>
      <c r="MO37" s="32"/>
      <c r="MP37" s="32"/>
      <c r="MQ37" s="32"/>
      <c r="MR37" s="32"/>
      <c r="MS37" s="32"/>
      <c r="MT37" s="32"/>
      <c r="MU37" s="32"/>
      <c r="MV37" s="32"/>
      <c r="MW37" s="32"/>
      <c r="MX37" s="32"/>
      <c r="MY37" s="32"/>
      <c r="MZ37" s="32"/>
      <c r="NA37" s="32"/>
      <c r="NB37" s="32"/>
      <c r="NC37" s="32"/>
      <c r="ND37" s="32"/>
      <c r="NE37" s="32"/>
      <c r="NF37" s="32"/>
      <c r="NG37" s="32"/>
      <c r="NH37" s="32"/>
      <c r="NI37" s="32"/>
      <c r="NJ37" s="32"/>
      <c r="NK37" s="32"/>
      <c r="NL37" s="32"/>
      <c r="NM37" s="32"/>
      <c r="NN37" s="32"/>
      <c r="NO37" s="32"/>
      <c r="NP37" s="32"/>
      <c r="NQ37" s="32"/>
      <c r="NR37" s="32"/>
      <c r="NS37" s="32"/>
      <c r="NT37" s="32"/>
      <c r="NU37" s="32"/>
      <c r="NV37" s="32"/>
      <c r="NW37" s="32"/>
      <c r="NX37" s="32"/>
      <c r="NY37" s="32"/>
      <c r="NZ37" s="32"/>
      <c r="OA37" s="32"/>
      <c r="OB37" s="32"/>
      <c r="OC37" s="32"/>
      <c r="OD37" s="32"/>
      <c r="OE37" s="32"/>
      <c r="OF37" s="32"/>
      <c r="OG37" s="32"/>
      <c r="OH37" s="32"/>
      <c r="OI37" s="32"/>
      <c r="OJ37" s="32"/>
      <c r="OK37" s="32"/>
      <c r="OL37" s="32"/>
      <c r="OM37" s="32"/>
      <c r="ON37" s="32"/>
      <c r="OO37" s="32"/>
      <c r="OP37" s="32"/>
      <c r="OQ37" s="32"/>
      <c r="OR37" s="32"/>
      <c r="OS37" s="32"/>
      <c r="OT37" s="32"/>
      <c r="OU37" s="32"/>
      <c r="OV37" s="32"/>
      <c r="OW37" s="32"/>
      <c r="OX37" s="32"/>
      <c r="OY37" s="32"/>
      <c r="OZ37" s="32"/>
      <c r="PA37" s="32"/>
      <c r="PB37" s="32"/>
      <c r="PC37" s="32"/>
      <c r="PD37" s="32"/>
      <c r="PE37" s="32"/>
      <c r="PF37" s="32"/>
      <c r="PG37" s="32"/>
      <c r="PH37" s="32"/>
      <c r="PI37" s="32"/>
      <c r="PJ37" s="32"/>
      <c r="PK37" s="32"/>
      <c r="PL37" s="32"/>
      <c r="PM37" s="32"/>
      <c r="PN37" s="32"/>
      <c r="PO37" s="32"/>
      <c r="PP37" s="32"/>
      <c r="PQ37" s="32"/>
      <c r="PR37" s="32"/>
      <c r="PS37" s="32"/>
      <c r="PT37" s="32"/>
      <c r="PU37" s="32"/>
      <c r="PV37" s="32"/>
      <c r="PW37" s="32"/>
      <c r="PX37" s="32"/>
      <c r="PY37" s="32"/>
      <c r="PZ37" s="32"/>
      <c r="QA37" s="32"/>
      <c r="QB37" s="32"/>
      <c r="QC37" s="32"/>
      <c r="QD37" s="32"/>
      <c r="QE37" s="32"/>
      <c r="QF37" s="32"/>
      <c r="QG37" s="32"/>
      <c r="QH37" s="32"/>
      <c r="QI37" s="32"/>
      <c r="QJ37" s="32"/>
      <c r="QK37" s="32"/>
      <c r="QL37" s="32"/>
      <c r="QM37" s="32"/>
      <c r="QN37" s="32"/>
      <c r="QO37" s="32"/>
      <c r="QP37" s="32"/>
      <c r="QQ37" s="32"/>
      <c r="QR37" s="32"/>
      <c r="QS37" s="32"/>
      <c r="QT37" s="32"/>
      <c r="QU37" s="32"/>
      <c r="QV37" s="32"/>
      <c r="QW37" s="32"/>
      <c r="QX37" s="32"/>
      <c r="QY37" s="32"/>
      <c r="QZ37" s="32"/>
      <c r="RA37" s="32"/>
      <c r="RB37" s="32"/>
      <c r="RC37" s="32"/>
      <c r="RD37" s="32"/>
      <c r="RE37" s="32"/>
      <c r="RF37" s="32"/>
      <c r="RG37" s="32"/>
      <c r="RH37" s="32"/>
      <c r="RI37" s="32"/>
      <c r="RJ37" s="32"/>
      <c r="RK37" s="32"/>
      <c r="RL37" s="32"/>
      <c r="RM37" s="32"/>
      <c r="RN37" s="32"/>
      <c r="RO37" s="32"/>
      <c r="RP37" s="32"/>
      <c r="RQ37" s="32"/>
      <c r="RR37" s="32"/>
      <c r="RS37" s="32"/>
      <c r="RT37" s="32"/>
      <c r="RU37" s="32"/>
      <c r="RV37" s="32"/>
      <c r="RW37" s="32"/>
      <c r="RX37" s="32"/>
      <c r="RY37" s="32"/>
      <c r="RZ37" s="32"/>
      <c r="SA37" s="32"/>
      <c r="SB37" s="32"/>
      <c r="SC37" s="32"/>
      <c r="SD37" s="32"/>
      <c r="SE37" s="32"/>
      <c r="SF37" s="32"/>
      <c r="SG37" s="32"/>
      <c r="SH37" s="32"/>
      <c r="SI37" s="32"/>
      <c r="SJ37" s="32"/>
      <c r="SK37" s="32"/>
      <c r="SL37" s="32"/>
      <c r="SM37" s="32"/>
      <c r="SN37" s="32"/>
      <c r="SO37" s="32"/>
      <c r="SP37" s="32"/>
      <c r="SQ37" s="32"/>
      <c r="SR37" s="32"/>
      <c r="SS37" s="32"/>
      <c r="ST37" s="32"/>
      <c r="SU37" s="32"/>
      <c r="SV37" s="32"/>
      <c r="SW37" s="32"/>
      <c r="SX37" s="32"/>
      <c r="SY37" s="32"/>
      <c r="SZ37" s="32"/>
      <c r="TA37" s="32"/>
      <c r="TB37" s="32"/>
      <c r="TC37" s="32"/>
      <c r="TD37" s="32"/>
      <c r="TE37" s="32"/>
      <c r="TF37" s="32"/>
      <c r="TG37" s="32"/>
      <c r="TH37" s="32"/>
      <c r="TI37" s="32"/>
      <c r="TJ37" s="32"/>
      <c r="TK37" s="32"/>
      <c r="TL37" s="32"/>
      <c r="TM37" s="32"/>
      <c r="TN37" s="32"/>
      <c r="TO37" s="32"/>
      <c r="TP37" s="32"/>
      <c r="TQ37" s="32"/>
      <c r="TR37" s="32"/>
      <c r="TS37" s="32"/>
      <c r="TT37" s="32"/>
      <c r="TU37" s="32"/>
      <c r="TV37" s="32"/>
      <c r="TW37" s="32"/>
      <c r="TX37" s="32"/>
      <c r="TY37" s="32"/>
      <c r="TZ37" s="32"/>
      <c r="UA37" s="32"/>
      <c r="UB37" s="32"/>
      <c r="UC37" s="32"/>
      <c r="UD37" s="32"/>
      <c r="UE37" s="32"/>
      <c r="UF37" s="32"/>
      <c r="UG37" s="32"/>
      <c r="UH37" s="32"/>
      <c r="UI37" s="32"/>
      <c r="UJ37" s="32"/>
      <c r="UK37" s="32"/>
      <c r="UL37" s="32"/>
      <c r="UM37" s="32"/>
      <c r="UN37" s="32"/>
      <c r="UO37" s="32"/>
      <c r="UP37" s="32"/>
      <c r="UQ37" s="32"/>
      <c r="UR37" s="32"/>
      <c r="US37" s="32"/>
      <c r="UT37" s="32"/>
      <c r="UU37" s="32"/>
      <c r="UV37" s="32"/>
      <c r="UW37" s="32"/>
      <c r="UX37" s="32"/>
      <c r="UY37" s="32"/>
      <c r="UZ37" s="32"/>
      <c r="VA37" s="32"/>
      <c r="VB37" s="32"/>
      <c r="VC37" s="32"/>
      <c r="VD37" s="32"/>
      <c r="VE37" s="32"/>
      <c r="VF37" s="32"/>
      <c r="VG37" s="32"/>
      <c r="VH37" s="32"/>
      <c r="VI37" s="32"/>
      <c r="VJ37" s="32"/>
      <c r="VK37" s="32"/>
      <c r="VL37" s="32"/>
      <c r="VM37" s="32"/>
      <c r="VN37" s="32"/>
      <c r="VO37" s="32"/>
      <c r="VP37" s="32"/>
      <c r="VQ37" s="32"/>
      <c r="VR37" s="32"/>
      <c r="VS37" s="32"/>
      <c r="VT37" s="32"/>
      <c r="VU37" s="32"/>
      <c r="VV37" s="32"/>
      <c r="VW37" s="32"/>
      <c r="VX37" s="32"/>
      <c r="VY37" s="32"/>
      <c r="VZ37" s="32"/>
      <c r="WA37" s="32"/>
      <c r="WB37" s="32"/>
      <c r="WC37" s="32"/>
      <c r="WD37" s="32"/>
      <c r="WE37" s="32"/>
      <c r="WF37" s="32"/>
      <c r="WG37" s="32"/>
      <c r="WH37" s="32"/>
      <c r="WI37" s="32"/>
      <c r="WJ37" s="32"/>
      <c r="WK37" s="32"/>
      <c r="WL37" s="32"/>
      <c r="WM37" s="32"/>
      <c r="WN37" s="32"/>
      <c r="WO37" s="32"/>
      <c r="WP37" s="32"/>
      <c r="WQ37" s="32"/>
      <c r="WR37" s="32"/>
      <c r="WS37" s="32"/>
      <c r="WT37" s="32"/>
      <c r="WU37" s="32"/>
      <c r="WV37" s="32"/>
      <c r="WW37" s="32"/>
      <c r="WX37" s="32"/>
      <c r="WY37" s="32"/>
      <c r="WZ37" s="32"/>
      <c r="XA37" s="32"/>
      <c r="XB37" s="32"/>
      <c r="XC37" s="32"/>
      <c r="XD37" s="32"/>
      <c r="XE37" s="32"/>
      <c r="XF37" s="32"/>
      <c r="XG37" s="32"/>
      <c r="XH37" s="32"/>
      <c r="XI37" s="32"/>
      <c r="XJ37" s="32"/>
      <c r="XK37" s="32"/>
      <c r="XL37" s="32"/>
      <c r="XM37" s="32"/>
      <c r="XN37" s="32"/>
      <c r="XO37" s="32"/>
      <c r="XP37" s="32"/>
      <c r="XQ37" s="32"/>
      <c r="XR37" s="32"/>
      <c r="XS37" s="32"/>
      <c r="XT37" s="32"/>
      <c r="XU37" s="32"/>
      <c r="XV37" s="32"/>
      <c r="XW37" s="32"/>
      <c r="XX37" s="32"/>
      <c r="XY37" s="32"/>
      <c r="XZ37" s="32"/>
      <c r="YA37" s="32"/>
      <c r="YB37" s="32"/>
      <c r="YC37" s="32"/>
      <c r="YD37" s="32"/>
      <c r="YE37" s="32"/>
      <c r="YF37" s="32"/>
      <c r="YG37" s="32"/>
      <c r="YH37" s="32"/>
      <c r="YI37" s="32"/>
      <c r="YJ37" s="32"/>
      <c r="YK37" s="32"/>
      <c r="YL37" s="32"/>
      <c r="YM37" s="32"/>
      <c r="YN37" s="32"/>
      <c r="YO37" s="32"/>
      <c r="YP37" s="32"/>
      <c r="YQ37" s="32"/>
      <c r="YR37" s="32"/>
      <c r="YS37" s="32"/>
      <c r="YT37" s="32"/>
      <c r="YU37" s="32"/>
      <c r="YV37" s="32"/>
      <c r="YW37" s="32"/>
      <c r="YX37" s="32"/>
      <c r="YY37" s="32"/>
      <c r="YZ37" s="32"/>
      <c r="ZA37" s="32"/>
      <c r="ZB37" s="32"/>
      <c r="ZC37" s="32"/>
      <c r="ZD37" s="32"/>
      <c r="ZE37" s="32"/>
      <c r="ZF37" s="32"/>
      <c r="ZG37" s="32"/>
      <c r="ZH37" s="32"/>
      <c r="ZI37" s="32"/>
      <c r="ZJ37" s="32"/>
      <c r="ZK37" s="32"/>
      <c r="ZL37" s="32"/>
      <c r="ZM37" s="32"/>
      <c r="ZN37" s="32"/>
      <c r="ZO37" s="32"/>
      <c r="ZP37" s="32"/>
      <c r="ZQ37" s="32"/>
      <c r="ZR37" s="32"/>
      <c r="ZS37" s="32"/>
      <c r="ZT37" s="32"/>
      <c r="ZU37" s="32"/>
      <c r="ZV37" s="32"/>
      <c r="ZW37" s="32"/>
      <c r="ZX37" s="32"/>
      <c r="ZY37" s="32"/>
      <c r="ZZ37" s="32"/>
      <c r="AAA37" s="32"/>
      <c r="AAB37" s="32"/>
      <c r="AAC37" s="32"/>
      <c r="AAD37" s="32"/>
      <c r="AAE37" s="32"/>
      <c r="AAF37" s="32"/>
      <c r="AAG37" s="32"/>
      <c r="AAH37" s="32"/>
      <c r="AAI37" s="32"/>
      <c r="AAJ37" s="32"/>
      <c r="AAK37" s="32"/>
      <c r="AAL37" s="32"/>
      <c r="AAM37" s="32"/>
      <c r="AAN37" s="32"/>
      <c r="AAO37" s="32"/>
      <c r="AAP37" s="32"/>
      <c r="AAQ37" s="32"/>
      <c r="AAR37" s="32"/>
      <c r="AAS37" s="32"/>
      <c r="AAT37" s="32"/>
      <c r="AAU37" s="32"/>
      <c r="AAV37" s="32"/>
      <c r="AAW37" s="32"/>
      <c r="AAX37" s="32"/>
      <c r="AAY37" s="32"/>
      <c r="AAZ37" s="32"/>
      <c r="ABA37" s="32"/>
      <c r="ABB37" s="32"/>
      <c r="ABC37" s="32"/>
      <c r="ABD37" s="32"/>
      <c r="ABE37" s="32"/>
      <c r="ABF37" s="32"/>
      <c r="ABG37" s="32"/>
      <c r="ABH37" s="32"/>
      <c r="ABI37" s="32"/>
      <c r="ABJ37" s="32"/>
      <c r="ABK37" s="32"/>
      <c r="ABL37" s="32"/>
      <c r="ABM37" s="32"/>
      <c r="ABN37" s="32"/>
      <c r="ABO37" s="32"/>
      <c r="ABP37" s="32"/>
      <c r="ABQ37" s="32"/>
      <c r="ABR37" s="32"/>
      <c r="ABS37" s="32"/>
      <c r="ABT37" s="32"/>
      <c r="ABU37" s="32"/>
      <c r="ABV37" s="32"/>
      <c r="ABW37" s="32"/>
      <c r="ABX37" s="32"/>
      <c r="ABY37" s="32"/>
      <c r="ABZ37" s="32"/>
      <c r="ACA37" s="32"/>
      <c r="ACB37" s="32"/>
      <c r="ACC37" s="32"/>
      <c r="ACD37" s="32"/>
      <c r="ACE37" s="32"/>
      <c r="ACF37" s="32"/>
      <c r="ACG37" s="32"/>
      <c r="ACH37" s="32"/>
      <c r="ACI37" s="32"/>
      <c r="ACJ37" s="32"/>
      <c r="ACK37" s="32"/>
      <c r="ACL37" s="32"/>
      <c r="ACM37" s="32"/>
      <c r="ACN37" s="32"/>
      <c r="ACO37" s="32"/>
      <c r="ACP37" s="32"/>
      <c r="ACQ37" s="32"/>
      <c r="ACR37" s="32"/>
      <c r="ACS37" s="32"/>
      <c r="ACT37" s="32"/>
      <c r="ACU37" s="32"/>
      <c r="ACV37" s="32"/>
      <c r="ACW37" s="32"/>
      <c r="ACX37" s="32"/>
      <c r="ACY37" s="32"/>
      <c r="ACZ37" s="32"/>
      <c r="ADA37" s="32"/>
      <c r="ADB37" s="32"/>
      <c r="ADC37" s="32"/>
      <c r="ADD37" s="32"/>
      <c r="ADE37" s="32"/>
      <c r="ADF37" s="32"/>
      <c r="ADG37" s="32"/>
      <c r="ADH37" s="32"/>
      <c r="ADI37" s="32"/>
      <c r="ADJ37" s="32"/>
      <c r="ADK37" s="32"/>
      <c r="ADL37" s="32"/>
      <c r="ADM37" s="32"/>
      <c r="ADN37" s="32"/>
      <c r="ADO37" s="32"/>
      <c r="ADP37" s="32"/>
      <c r="ADQ37" s="32"/>
      <c r="ADR37" s="32"/>
      <c r="ADS37" s="32"/>
      <c r="ADT37" s="32"/>
      <c r="ADU37" s="32"/>
      <c r="ADV37" s="32"/>
      <c r="ADW37" s="32"/>
      <c r="ADX37" s="32"/>
      <c r="ADY37" s="32"/>
      <c r="ADZ37" s="32"/>
      <c r="AEA37" s="32"/>
      <c r="AEB37" s="32"/>
      <c r="AEC37" s="32"/>
      <c r="AED37" s="32"/>
      <c r="AEE37" s="32"/>
      <c r="AEF37" s="32"/>
      <c r="AEG37" s="32"/>
      <c r="AEH37" s="32"/>
      <c r="AEI37" s="32"/>
      <c r="AEJ37" s="32"/>
      <c r="AEK37" s="32"/>
      <c r="AEL37" s="32"/>
      <c r="AEM37" s="32"/>
      <c r="AEN37" s="32"/>
      <c r="AEO37" s="32"/>
      <c r="AEP37" s="32"/>
      <c r="AEQ37" s="32"/>
      <c r="AER37" s="32"/>
      <c r="AES37" s="32"/>
      <c r="AET37" s="32"/>
      <c r="AEU37" s="32"/>
      <c r="AEV37" s="32"/>
      <c r="AEW37" s="32"/>
      <c r="AEX37" s="32"/>
      <c r="AEY37" s="32"/>
      <c r="AEZ37" s="32"/>
      <c r="AFA37" s="32"/>
      <c r="AFB37" s="32"/>
      <c r="AFC37" s="32"/>
      <c r="AFD37" s="32"/>
      <c r="AFE37" s="32"/>
      <c r="AFF37" s="32"/>
      <c r="AFG37" s="32"/>
      <c r="AFH37" s="32"/>
      <c r="AFI37" s="32"/>
      <c r="AFJ37" s="32"/>
      <c r="AFK37" s="32"/>
      <c r="AFL37" s="32"/>
      <c r="AFM37" s="32"/>
      <c r="AFN37" s="32"/>
      <c r="AFO37" s="32"/>
      <c r="AFP37" s="32"/>
      <c r="AFQ37" s="32"/>
      <c r="AFR37" s="32"/>
      <c r="AFS37" s="32"/>
      <c r="AFT37" s="32"/>
      <c r="AFU37" s="32"/>
      <c r="AFV37" s="32"/>
      <c r="AFW37" s="32"/>
      <c r="AFX37" s="32"/>
      <c r="AFY37" s="32"/>
      <c r="AFZ37" s="32"/>
      <c r="AGA37" s="32"/>
      <c r="AGB37" s="32"/>
      <c r="AGC37" s="32"/>
      <c r="AGD37" s="32"/>
      <c r="AGE37" s="32"/>
      <c r="AGF37" s="32"/>
      <c r="AGG37" s="32"/>
      <c r="AGH37" s="32"/>
      <c r="AGI37" s="32"/>
      <c r="AGJ37" s="32"/>
      <c r="AGK37" s="32"/>
      <c r="AGL37" s="32"/>
      <c r="AGM37" s="32"/>
      <c r="AGN37" s="32"/>
      <c r="AGO37" s="32"/>
      <c r="AGP37" s="32"/>
      <c r="AGQ37" s="32"/>
      <c r="AGR37" s="32"/>
      <c r="AGS37" s="32"/>
      <c r="AGT37" s="32"/>
      <c r="AGU37" s="32"/>
      <c r="AGV37" s="32"/>
      <c r="AGW37" s="32"/>
      <c r="AGX37" s="32"/>
      <c r="AGY37" s="32"/>
      <c r="AGZ37" s="32"/>
      <c r="AHA37" s="32"/>
      <c r="AHB37" s="32"/>
      <c r="AHC37" s="32"/>
      <c r="AHD37" s="32"/>
      <c r="AHE37" s="32"/>
      <c r="AHF37" s="32"/>
      <c r="AHG37" s="32"/>
      <c r="AHH37" s="32"/>
      <c r="AHI37" s="32"/>
      <c r="AHJ37" s="32"/>
      <c r="AHK37" s="32"/>
      <c r="AHL37" s="32"/>
      <c r="AHM37" s="32"/>
      <c r="AHN37" s="32"/>
      <c r="AHO37" s="32"/>
      <c r="AHP37" s="32"/>
      <c r="AHQ37" s="32"/>
      <c r="AHR37" s="32"/>
      <c r="AHS37" s="32"/>
      <c r="AHT37" s="32"/>
      <c r="AHU37" s="32"/>
      <c r="AHV37" s="32"/>
      <c r="AHW37" s="32"/>
      <c r="AHX37" s="32"/>
      <c r="AHY37" s="32"/>
      <c r="AHZ37" s="32"/>
      <c r="AIA37" s="32"/>
      <c r="AIB37" s="32"/>
      <c r="AIC37" s="32"/>
      <c r="AID37" s="32"/>
      <c r="AIE37" s="32"/>
      <c r="AIF37" s="32"/>
      <c r="AIG37" s="32"/>
      <c r="AIH37" s="32"/>
      <c r="AII37" s="32"/>
      <c r="AIJ37" s="32"/>
      <c r="AIK37" s="32"/>
      <c r="AIL37" s="32"/>
      <c r="AIM37" s="32"/>
      <c r="AIN37" s="32"/>
      <c r="AIO37" s="32"/>
      <c r="AIP37" s="32"/>
      <c r="AIQ37" s="32"/>
      <c r="AIR37" s="32"/>
      <c r="AIS37" s="32"/>
      <c r="AIT37" s="32"/>
      <c r="AIU37" s="32"/>
      <c r="AIV37" s="32"/>
      <c r="AIW37" s="32"/>
      <c r="AIX37" s="32"/>
      <c r="AIY37" s="32"/>
      <c r="AIZ37" s="32"/>
      <c r="AJA37" s="32"/>
      <c r="AJB37" s="32"/>
      <c r="AJC37" s="32"/>
      <c r="AJD37" s="32"/>
      <c r="AJE37" s="32"/>
      <c r="AJF37" s="32"/>
      <c r="AJG37" s="32"/>
      <c r="AJH37" s="32"/>
      <c r="AJI37" s="32"/>
      <c r="AJJ37" s="32"/>
      <c r="AJK37" s="32"/>
      <c r="AJL37" s="32"/>
      <c r="AJM37" s="32"/>
      <c r="AJN37" s="32"/>
      <c r="AJO37" s="32"/>
      <c r="AJP37" s="32"/>
      <c r="AJQ37" s="32"/>
      <c r="AJR37" s="32"/>
      <c r="AJS37" s="32"/>
      <c r="AJT37" s="32"/>
      <c r="AJU37" s="32"/>
      <c r="AJV37" s="32"/>
      <c r="AJW37" s="32"/>
    </row>
    <row r="38" spans="1:959" ht="4.5" customHeight="1">
      <c r="A38" s="2"/>
      <c r="B38" s="2"/>
      <c r="C38" s="2"/>
      <c r="D38" s="2"/>
      <c r="E38" s="2"/>
      <c r="F38" s="2"/>
      <c r="G38" s="2"/>
      <c r="H38" s="2"/>
      <c r="I38" s="2"/>
    </row>
    <row r="39" spans="1:959" ht="24.75" customHeight="1" outlineLevel="2">
      <c r="A39" s="2"/>
      <c r="B39" s="247" t="s">
        <v>348</v>
      </c>
      <c r="C39" s="247"/>
      <c r="D39" s="247"/>
      <c r="E39" s="247"/>
      <c r="F39" s="247"/>
      <c r="G39" s="144">
        <f>SUM(G41:G48)</f>
        <v>0.36761000000000005</v>
      </c>
      <c r="H39" s="145">
        <f>SUM(H41:H48)</f>
        <v>920.77114749999998</v>
      </c>
      <c r="I39" s="2"/>
    </row>
    <row r="40" spans="1:959" ht="24.75" customHeight="1" outlineLevel="2">
      <c r="A40" s="2"/>
      <c r="B40" s="130" t="s">
        <v>349</v>
      </c>
      <c r="C40" s="272" t="s">
        <v>350</v>
      </c>
      <c r="D40" s="272"/>
      <c r="E40" s="272"/>
      <c r="F40" s="272"/>
      <c r="G40" s="132" t="s">
        <v>324</v>
      </c>
      <c r="H40" s="133" t="s">
        <v>325</v>
      </c>
      <c r="I40" s="2"/>
    </row>
    <row r="41" spans="1:959" ht="30" customHeight="1" outlineLevel="2">
      <c r="A41" s="2"/>
      <c r="B41" s="152" t="s">
        <v>351</v>
      </c>
      <c r="C41" s="246" t="s">
        <v>352</v>
      </c>
      <c r="D41" s="246"/>
      <c r="E41" s="246"/>
      <c r="F41" s="246"/>
      <c r="G41" s="153">
        <v>0.2</v>
      </c>
      <c r="H41" s="154">
        <f t="shared" ref="H41:H48" si="0">G:G*($G$22+$H$34)</f>
        <v>500.95000000000005</v>
      </c>
      <c r="I41" s="2"/>
    </row>
    <row r="42" spans="1:959" ht="30" customHeight="1" outlineLevel="2">
      <c r="A42" s="2"/>
      <c r="B42" s="152" t="s">
        <v>353</v>
      </c>
      <c r="C42" s="246" t="s">
        <v>446</v>
      </c>
      <c r="D42" s="246"/>
      <c r="E42" s="246"/>
      <c r="F42" s="246"/>
      <c r="G42" s="153">
        <v>2.5000000000000001E-2</v>
      </c>
      <c r="H42" s="154">
        <f t="shared" si="0"/>
        <v>62.618750000000006</v>
      </c>
      <c r="I42" s="2"/>
    </row>
    <row r="43" spans="1:959" ht="30" customHeight="1" outlineLevel="2">
      <c r="A43" s="2"/>
      <c r="B43" s="152" t="s">
        <v>355</v>
      </c>
      <c r="C43" s="246" t="s">
        <v>356</v>
      </c>
      <c r="D43" s="246"/>
      <c r="E43" s="246"/>
      <c r="F43" s="246"/>
      <c r="G43" s="155">
        <f>'SERVENTE 12 X 36 DIURNO'!G43</f>
        <v>2.9609999999999997E-2</v>
      </c>
      <c r="H43" s="154">
        <f t="shared" si="0"/>
        <v>74.165647499999992</v>
      </c>
      <c r="I43" s="2"/>
    </row>
    <row r="44" spans="1:959" ht="30" customHeight="1" outlineLevel="2">
      <c r="A44" s="2"/>
      <c r="B44" s="152" t="s">
        <v>357</v>
      </c>
      <c r="C44" s="246" t="s">
        <v>358</v>
      </c>
      <c r="D44" s="246"/>
      <c r="E44" s="246"/>
      <c r="F44" s="246"/>
      <c r="G44" s="153">
        <v>1.4999999999999999E-2</v>
      </c>
      <c r="H44" s="154">
        <f t="shared" si="0"/>
        <v>37.571249999999999</v>
      </c>
      <c r="I44" s="2"/>
    </row>
    <row r="45" spans="1:959" ht="30" customHeight="1" outlineLevel="2">
      <c r="A45" s="2"/>
      <c r="B45" s="152" t="s">
        <v>359</v>
      </c>
      <c r="C45" s="246" t="s">
        <v>360</v>
      </c>
      <c r="D45" s="246"/>
      <c r="E45" s="246"/>
      <c r="F45" s="246"/>
      <c r="G45" s="153">
        <v>0.01</v>
      </c>
      <c r="H45" s="154">
        <f t="shared" si="0"/>
        <v>25.047499999999999</v>
      </c>
      <c r="I45" s="2"/>
    </row>
    <row r="46" spans="1:959" ht="30" customHeight="1" outlineLevel="2">
      <c r="A46" s="2"/>
      <c r="B46" s="152" t="s">
        <v>361</v>
      </c>
      <c r="C46" s="246" t="s">
        <v>455</v>
      </c>
      <c r="D46" s="246"/>
      <c r="E46" s="246"/>
      <c r="F46" s="246"/>
      <c r="G46" s="153">
        <v>6.0000000000000001E-3</v>
      </c>
      <c r="H46" s="154">
        <f t="shared" si="0"/>
        <v>15.028500000000001</v>
      </c>
      <c r="I46" s="2"/>
    </row>
    <row r="47" spans="1:959" ht="30" customHeight="1" outlineLevel="2">
      <c r="A47" s="2"/>
      <c r="B47" s="152" t="s">
        <v>363</v>
      </c>
      <c r="C47" s="246" t="s">
        <v>364</v>
      </c>
      <c r="D47" s="246"/>
      <c r="E47" s="246"/>
      <c r="F47" s="246"/>
      <c r="G47" s="153">
        <v>2E-3</v>
      </c>
      <c r="H47" s="154">
        <f t="shared" si="0"/>
        <v>5.0095000000000001</v>
      </c>
      <c r="I47" s="2"/>
    </row>
    <row r="48" spans="1:959" ht="30" customHeight="1" outlineLevel="1">
      <c r="A48" s="2"/>
      <c r="B48" s="152" t="s">
        <v>365</v>
      </c>
      <c r="C48" s="246" t="s">
        <v>366</v>
      </c>
      <c r="D48" s="246"/>
      <c r="E48" s="246"/>
      <c r="F48" s="246"/>
      <c r="G48" s="153">
        <v>0.08</v>
      </c>
      <c r="H48" s="154">
        <f t="shared" si="0"/>
        <v>200.38</v>
      </c>
      <c r="I48" s="2"/>
    </row>
    <row r="49" spans="1:9" ht="4.5" customHeight="1">
      <c r="A49" s="2"/>
      <c r="B49" s="2"/>
      <c r="C49" s="2"/>
      <c r="D49" s="2"/>
      <c r="E49" s="2"/>
      <c r="F49" s="2"/>
      <c r="G49" s="2"/>
      <c r="H49" s="2"/>
      <c r="I49" s="2"/>
    </row>
    <row r="50" spans="1:9" ht="24.75" customHeight="1" outlineLevel="2">
      <c r="A50" s="2"/>
      <c r="B50" s="242" t="s">
        <v>367</v>
      </c>
      <c r="C50" s="242"/>
      <c r="D50" s="242"/>
      <c r="E50" s="242"/>
      <c r="F50" s="242"/>
      <c r="G50" s="144">
        <v>8.7999999999999995E-2</v>
      </c>
      <c r="H50" s="145">
        <f>SUM(H52:H56)</f>
        <v>1430.8960000000002</v>
      </c>
      <c r="I50" s="2"/>
    </row>
    <row r="51" spans="1:9" ht="24.75" customHeight="1" outlineLevel="2">
      <c r="A51" s="2"/>
      <c r="B51" s="130" t="s">
        <v>368</v>
      </c>
      <c r="C51" s="269" t="s">
        <v>369</v>
      </c>
      <c r="D51" s="269"/>
      <c r="E51" s="269"/>
      <c r="F51" s="269"/>
      <c r="G51" s="132" t="s">
        <v>324</v>
      </c>
      <c r="H51" s="133" t="s">
        <v>325</v>
      </c>
      <c r="I51" s="2"/>
    </row>
    <row r="52" spans="1:9" ht="45" customHeight="1" outlineLevel="2">
      <c r="A52" s="2"/>
      <c r="B52" s="152" t="s">
        <v>370</v>
      </c>
      <c r="C52" s="231" t="s">
        <v>456</v>
      </c>
      <c r="D52" s="231"/>
      <c r="E52" s="231"/>
      <c r="F52" s="231"/>
      <c r="G52" s="156">
        <f>'SERVENTE 12 X 36 DIURNO'!G52</f>
        <v>4</v>
      </c>
      <c r="H52" s="157">
        <f>(G:G*2)*22-(0.06*H24)</f>
        <v>69.632000000000005</v>
      </c>
      <c r="I52" s="2"/>
    </row>
    <row r="53" spans="1:9" ht="45" customHeight="1" outlineLevel="2">
      <c r="A53" s="2"/>
      <c r="B53" s="152" t="s">
        <v>372</v>
      </c>
      <c r="C53" s="231" t="s">
        <v>457</v>
      </c>
      <c r="D53" s="231"/>
      <c r="E53" s="231"/>
      <c r="F53" s="231"/>
      <c r="G53" s="156">
        <f>'SERVENTE 12 X 36 DIURNO'!G53</f>
        <v>31.34</v>
      </c>
      <c r="H53" s="157">
        <f>(G:G*22)*0.8</f>
        <v>551.58400000000006</v>
      </c>
      <c r="I53" s="2"/>
    </row>
    <row r="54" spans="1:9" ht="45" customHeight="1" outlineLevel="2">
      <c r="A54" s="2"/>
      <c r="B54" s="152" t="s">
        <v>374</v>
      </c>
      <c r="C54" s="231" t="s">
        <v>375</v>
      </c>
      <c r="D54" s="231"/>
      <c r="E54" s="231"/>
      <c r="F54" s="231"/>
      <c r="G54" s="156"/>
      <c r="H54" s="157">
        <f>'SERVENTE 12 X 36 DIURNO'!H54</f>
        <v>200</v>
      </c>
      <c r="I54" s="2"/>
    </row>
    <row r="55" spans="1:9" ht="45" customHeight="1" outlineLevel="2">
      <c r="A55" s="2"/>
      <c r="B55" s="152" t="s">
        <v>377</v>
      </c>
      <c r="C55" s="243" t="s">
        <v>378</v>
      </c>
      <c r="D55" s="243"/>
      <c r="E55" s="243"/>
      <c r="F55" s="243"/>
      <c r="G55" s="156"/>
      <c r="H55" s="157">
        <f>'SERVENTE 12 X 36 DIURNO'!H55</f>
        <v>83.04</v>
      </c>
      <c r="I55" s="2"/>
    </row>
    <row r="56" spans="1:9" ht="45" customHeight="1" outlineLevel="1">
      <c r="A56" s="2"/>
      <c r="B56" s="152" t="s">
        <v>379</v>
      </c>
      <c r="C56" s="231" t="s">
        <v>458</v>
      </c>
      <c r="D56" s="231"/>
      <c r="E56" s="231"/>
      <c r="F56" s="231"/>
      <c r="G56" s="156" t="s">
        <v>376</v>
      </c>
      <c r="H56" s="158">
        <f>'SERVENTE 12 X 36 DIURNO'!H56</f>
        <v>526.64</v>
      </c>
      <c r="I56" s="2"/>
    </row>
    <row r="57" spans="1:9" ht="15" customHeight="1">
      <c r="A57" s="2"/>
      <c r="B57" s="2"/>
      <c r="C57" s="2"/>
      <c r="D57" s="2"/>
      <c r="E57" s="2"/>
      <c r="F57" s="2"/>
      <c r="G57" s="2"/>
      <c r="H57" s="2"/>
      <c r="I57" s="2"/>
    </row>
    <row r="58" spans="1:9" ht="24.75" customHeight="1" outlineLevel="1">
      <c r="A58" s="2"/>
      <c r="B58" s="239" t="s">
        <v>381</v>
      </c>
      <c r="C58" s="239"/>
      <c r="D58" s="239"/>
      <c r="E58" s="239"/>
      <c r="F58" s="239"/>
      <c r="G58" s="236">
        <f>SUM(H60:H65)</f>
        <v>149.59462100000002</v>
      </c>
      <c r="H58" s="236"/>
      <c r="I58" s="2"/>
    </row>
    <row r="59" spans="1:9" ht="55.5" customHeight="1" outlineLevel="2">
      <c r="A59" s="2"/>
      <c r="B59" s="131">
        <v>3</v>
      </c>
      <c r="C59" s="269" t="s">
        <v>459</v>
      </c>
      <c r="D59" s="269"/>
      <c r="E59" s="269"/>
      <c r="F59" s="269"/>
      <c r="G59" s="132" t="s">
        <v>324</v>
      </c>
      <c r="H59" s="133" t="s">
        <v>325</v>
      </c>
      <c r="I59" s="2"/>
    </row>
    <row r="60" spans="1:9" ht="170.25" customHeight="1" outlineLevel="2">
      <c r="A60" s="2"/>
      <c r="B60" s="152" t="s">
        <v>383</v>
      </c>
      <c r="C60" s="231" t="s">
        <v>384</v>
      </c>
      <c r="D60" s="231"/>
      <c r="E60" s="231"/>
      <c r="F60" s="231"/>
      <c r="G60" s="159">
        <f>(1/12)*0.0555</f>
        <v>4.6249999999999998E-3</v>
      </c>
      <c r="H60" s="160">
        <f t="shared" ref="H60:H65" si="1">G:G*$G$22</f>
        <v>9.6986249999999998</v>
      </c>
      <c r="I60" s="2"/>
    </row>
    <row r="61" spans="1:9" ht="60.75" customHeight="1" outlineLevel="2">
      <c r="A61" s="2"/>
      <c r="B61" s="152" t="s">
        <v>385</v>
      </c>
      <c r="C61" s="245" t="s">
        <v>386</v>
      </c>
      <c r="D61" s="245"/>
      <c r="E61" s="245"/>
      <c r="F61" s="245"/>
      <c r="G61" s="161">
        <f>(8*0.46)/100/100</f>
        <v>3.68E-4</v>
      </c>
      <c r="H61" s="160">
        <f t="shared" si="1"/>
        <v>0.77169600000000005</v>
      </c>
      <c r="I61" s="2"/>
    </row>
    <row r="62" spans="1:9" ht="174.75" customHeight="1" outlineLevel="2">
      <c r="A62" s="2"/>
      <c r="B62" s="152" t="s">
        <v>387</v>
      </c>
      <c r="C62" s="231" t="s">
        <v>388</v>
      </c>
      <c r="D62" s="231"/>
      <c r="E62" s="231"/>
      <c r="F62" s="231"/>
      <c r="G62" s="162">
        <f>(0.08*(0.4*0.9)*(1+0.0833+0.121))</f>
        <v>3.4683840000000001E-2</v>
      </c>
      <c r="H62" s="160">
        <f t="shared" si="1"/>
        <v>72.732012479999995</v>
      </c>
      <c r="I62" s="2"/>
    </row>
    <row r="63" spans="1:9" ht="137.25" customHeight="1" outlineLevel="2">
      <c r="A63" s="2"/>
      <c r="B63" s="152" t="s">
        <v>389</v>
      </c>
      <c r="C63" s="231" t="s">
        <v>450</v>
      </c>
      <c r="D63" s="231"/>
      <c r="E63" s="231"/>
      <c r="F63" s="231"/>
      <c r="G63" s="159">
        <f>((100/30/100)*7)/12</f>
        <v>1.9444444444444445E-2</v>
      </c>
      <c r="H63" s="160">
        <f t="shared" si="1"/>
        <v>40.774999999999999</v>
      </c>
      <c r="I63" s="2"/>
    </row>
    <row r="64" spans="1:9" ht="90" customHeight="1" outlineLevel="2">
      <c r="A64" s="2"/>
      <c r="B64" s="152" t="s">
        <v>391</v>
      </c>
      <c r="C64" s="231" t="s">
        <v>392</v>
      </c>
      <c r="D64" s="231"/>
      <c r="E64" s="231"/>
      <c r="F64" s="231"/>
      <c r="G64" s="159">
        <v>6.8999999999999999E-3</v>
      </c>
      <c r="H64" s="160">
        <f t="shared" si="1"/>
        <v>14.4693</v>
      </c>
      <c r="I64" s="2"/>
    </row>
    <row r="65" spans="1:9" ht="108" customHeight="1">
      <c r="A65" s="2"/>
      <c r="B65" s="152" t="s">
        <v>393</v>
      </c>
      <c r="C65" s="231" t="s">
        <v>460</v>
      </c>
      <c r="D65" s="231"/>
      <c r="E65" s="231"/>
      <c r="F65" s="231"/>
      <c r="G65" s="163">
        <f>(5%-G62)-1%</f>
        <v>5.3161600000000021E-3</v>
      </c>
      <c r="H65" s="160">
        <f t="shared" si="1"/>
        <v>11.147987520000004</v>
      </c>
      <c r="I65" s="2"/>
    </row>
    <row r="66" spans="1:9" ht="15" customHeight="1">
      <c r="A66" s="2"/>
      <c r="B66" s="2"/>
      <c r="C66" s="2"/>
      <c r="D66" s="2"/>
      <c r="E66" s="2"/>
      <c r="F66" s="2"/>
      <c r="G66" s="2"/>
      <c r="H66" s="2"/>
      <c r="I66" s="2"/>
    </row>
    <row r="67" spans="1:9" ht="24.75" customHeight="1" outlineLevel="1">
      <c r="A67" s="2"/>
      <c r="B67" s="239" t="s">
        <v>395</v>
      </c>
      <c r="C67" s="239"/>
      <c r="D67" s="239"/>
      <c r="E67" s="239"/>
      <c r="F67" s="239"/>
      <c r="G67" s="236">
        <f>H69+H78</f>
        <v>182.46424166666668</v>
      </c>
      <c r="H67" s="236"/>
      <c r="I67" s="2"/>
    </row>
    <row r="68" spans="1:9" ht="4.5" customHeight="1">
      <c r="A68" s="2"/>
      <c r="B68" s="2"/>
      <c r="C68" s="2"/>
      <c r="D68" s="2"/>
      <c r="E68" s="2"/>
      <c r="F68" s="2"/>
      <c r="G68" s="2"/>
      <c r="H68" s="2"/>
      <c r="I68" s="2"/>
    </row>
    <row r="69" spans="1:9" ht="24.75" customHeight="1" outlineLevel="2">
      <c r="A69" s="2"/>
      <c r="B69" s="242" t="s">
        <v>396</v>
      </c>
      <c r="C69" s="242"/>
      <c r="D69" s="242"/>
      <c r="E69" s="242"/>
      <c r="F69" s="242"/>
      <c r="G69" s="167">
        <v>8.6989814814814798E-2</v>
      </c>
      <c r="H69" s="145">
        <f>SUM(H71:H76)</f>
        <v>182.46424166666668</v>
      </c>
      <c r="I69" s="2"/>
    </row>
    <row r="70" spans="1:9" ht="24.75" customHeight="1" outlineLevel="2">
      <c r="A70" s="2"/>
      <c r="B70" s="130" t="s">
        <v>397</v>
      </c>
      <c r="C70" s="271" t="s">
        <v>398</v>
      </c>
      <c r="D70" s="271"/>
      <c r="E70" s="271"/>
      <c r="F70" s="271"/>
      <c r="G70" s="165" t="s">
        <v>324</v>
      </c>
      <c r="H70" s="166" t="s">
        <v>325</v>
      </c>
      <c r="I70" s="2"/>
    </row>
    <row r="71" spans="1:9" ht="40.5" customHeight="1" outlineLevel="2">
      <c r="A71" s="2"/>
      <c r="B71" s="152" t="s">
        <v>399</v>
      </c>
      <c r="C71" s="231" t="s">
        <v>400</v>
      </c>
      <c r="D71" s="231"/>
      <c r="E71" s="231"/>
      <c r="F71" s="231"/>
      <c r="G71" s="153">
        <v>8.3299999999999999E-2</v>
      </c>
      <c r="H71" s="160">
        <f t="shared" ref="H71:H76" si="2">G:G*$G$22</f>
        <v>174.68010000000001</v>
      </c>
      <c r="I71" s="2"/>
    </row>
    <row r="72" spans="1:9" ht="40.5" customHeight="1" outlineLevel="2">
      <c r="A72" s="2"/>
      <c r="B72" s="152" t="s">
        <v>401</v>
      </c>
      <c r="C72" s="231" t="s">
        <v>402</v>
      </c>
      <c r="D72" s="231"/>
      <c r="E72" s="231"/>
      <c r="F72" s="231"/>
      <c r="G72" s="153">
        <v>2.8E-3</v>
      </c>
      <c r="H72" s="160">
        <f t="shared" si="2"/>
        <v>5.8715999999999999</v>
      </c>
      <c r="I72" s="2"/>
    </row>
    <row r="73" spans="1:9" ht="132.75" customHeight="1" outlineLevel="2">
      <c r="A73" s="2"/>
      <c r="B73" s="152" t="s">
        <v>403</v>
      </c>
      <c r="C73" s="231" t="s">
        <v>451</v>
      </c>
      <c r="D73" s="231"/>
      <c r="E73" s="231"/>
      <c r="F73" s="231"/>
      <c r="G73" s="153">
        <v>2.0833333333333299E-4</v>
      </c>
      <c r="H73" s="160">
        <f t="shared" si="2"/>
        <v>0.43687499999999929</v>
      </c>
      <c r="I73" s="2"/>
    </row>
    <row r="74" spans="1:9" ht="51.75" customHeight="1" outlineLevel="2">
      <c r="A74" s="2"/>
      <c r="B74" s="152" t="s">
        <v>405</v>
      </c>
      <c r="C74" s="231" t="s">
        <v>452</v>
      </c>
      <c r="D74" s="231"/>
      <c r="E74" s="231"/>
      <c r="F74" s="231"/>
      <c r="G74" s="153">
        <v>3.33333333333333E-4</v>
      </c>
      <c r="H74" s="160">
        <f t="shared" si="2"/>
        <v>0.69899999999999929</v>
      </c>
      <c r="I74" s="2"/>
    </row>
    <row r="75" spans="1:9" ht="40.5" customHeight="1" outlineLevel="2">
      <c r="A75" s="2"/>
      <c r="B75" s="152" t="s">
        <v>407</v>
      </c>
      <c r="C75" s="231" t="s">
        <v>408</v>
      </c>
      <c r="D75" s="231"/>
      <c r="E75" s="231"/>
      <c r="F75" s="231"/>
      <c r="G75" s="153">
        <v>3.7037037037037003E-4</v>
      </c>
      <c r="H75" s="160">
        <f t="shared" si="2"/>
        <v>0.77666666666666595</v>
      </c>
      <c r="I75" s="2"/>
    </row>
    <row r="76" spans="1:9" ht="40.5" customHeight="1" outlineLevel="1">
      <c r="A76" s="2"/>
      <c r="B76" s="152" t="s">
        <v>409</v>
      </c>
      <c r="C76" s="231" t="s">
        <v>410</v>
      </c>
      <c r="D76" s="231"/>
      <c r="E76" s="231"/>
      <c r="F76" s="231"/>
      <c r="G76" s="153">
        <v>0</v>
      </c>
      <c r="H76" s="160">
        <f t="shared" si="2"/>
        <v>0</v>
      </c>
      <c r="I76" s="2"/>
    </row>
    <row r="77" spans="1:9" ht="4.5" customHeight="1">
      <c r="A77" s="2"/>
      <c r="B77" s="2"/>
      <c r="C77" s="2"/>
      <c r="D77" s="2"/>
      <c r="E77" s="2"/>
      <c r="F77" s="2"/>
      <c r="G77" s="2"/>
      <c r="H77" s="2"/>
      <c r="I77" s="2"/>
    </row>
    <row r="78" spans="1:9" ht="24.75" customHeight="1" outlineLevel="2">
      <c r="A78" s="2"/>
      <c r="B78" s="240" t="s">
        <v>411</v>
      </c>
      <c r="C78" s="240"/>
      <c r="D78" s="240"/>
      <c r="E78" s="240"/>
      <c r="F78" s="240"/>
      <c r="G78" s="167"/>
      <c r="H78" s="168">
        <f>H80</f>
        <v>0</v>
      </c>
      <c r="I78" s="2"/>
    </row>
    <row r="79" spans="1:9" ht="24.75" customHeight="1" outlineLevel="2">
      <c r="A79" s="2"/>
      <c r="B79" s="130" t="s">
        <v>412</v>
      </c>
      <c r="C79" s="271" t="s">
        <v>413</v>
      </c>
      <c r="D79" s="271"/>
      <c r="E79" s="271"/>
      <c r="F79" s="271"/>
      <c r="G79" s="165" t="s">
        <v>324</v>
      </c>
      <c r="H79" s="166" t="s">
        <v>325</v>
      </c>
      <c r="I79" s="2"/>
    </row>
    <row r="80" spans="1:9" ht="24.75" customHeight="1" outlineLevel="1">
      <c r="A80" s="2"/>
      <c r="B80" s="152" t="s">
        <v>414</v>
      </c>
      <c r="C80" s="235" t="s">
        <v>415</v>
      </c>
      <c r="D80" s="235"/>
      <c r="E80" s="235"/>
      <c r="F80" s="235"/>
      <c r="G80" s="159"/>
      <c r="H80" s="160">
        <v>0</v>
      </c>
      <c r="I80" s="2"/>
    </row>
    <row r="81" spans="1:959" ht="15" customHeight="1">
      <c r="A81" s="2"/>
      <c r="B81" s="2"/>
      <c r="C81" s="2"/>
      <c r="D81" s="2"/>
      <c r="E81" s="2"/>
      <c r="F81" s="2"/>
      <c r="G81" s="2"/>
      <c r="H81" s="2"/>
      <c r="I81" s="2"/>
    </row>
    <row r="82" spans="1:959" ht="24.75" customHeight="1" outlineLevel="1">
      <c r="A82" s="2"/>
      <c r="B82" s="239" t="s">
        <v>416</v>
      </c>
      <c r="C82" s="239"/>
      <c r="D82" s="239"/>
      <c r="E82" s="239"/>
      <c r="F82" s="239"/>
      <c r="G82" s="236">
        <f>SUM(H84:H86)</f>
        <v>1113.23</v>
      </c>
      <c r="H82" s="236"/>
      <c r="I82" s="2"/>
      <c r="AJW82" s="169"/>
    </row>
    <row r="83" spans="1:959" ht="24.75" customHeight="1" outlineLevel="1">
      <c r="A83" s="2"/>
      <c r="B83" s="130">
        <v>5</v>
      </c>
      <c r="C83" s="269" t="s">
        <v>417</v>
      </c>
      <c r="D83" s="269"/>
      <c r="E83" s="269"/>
      <c r="F83" s="269"/>
      <c r="G83" s="132" t="s">
        <v>324</v>
      </c>
      <c r="H83" s="133" t="s">
        <v>325</v>
      </c>
      <c r="I83" s="2"/>
      <c r="AJW83" s="169"/>
    </row>
    <row r="84" spans="1:959" ht="24.75" customHeight="1" outlineLevel="1">
      <c r="A84" s="2"/>
      <c r="B84" s="152" t="s">
        <v>418</v>
      </c>
      <c r="C84" s="227" t="s">
        <v>419</v>
      </c>
      <c r="D84" s="227"/>
      <c r="E84" s="227"/>
      <c r="F84" s="227"/>
      <c r="G84" s="170" t="s">
        <v>376</v>
      </c>
      <c r="H84" s="160">
        <f>'SERVENTE 12 X 36 DIURNO'!H84</f>
        <v>240.91</v>
      </c>
      <c r="I84" s="2"/>
      <c r="AJW84" s="169"/>
    </row>
    <row r="85" spans="1:959" ht="24.75" customHeight="1" outlineLevel="1">
      <c r="A85" s="2"/>
      <c r="B85" s="152" t="s">
        <v>420</v>
      </c>
      <c r="C85" s="235" t="s">
        <v>421</v>
      </c>
      <c r="D85" s="235"/>
      <c r="E85" s="235"/>
      <c r="F85" s="235"/>
      <c r="G85" s="238" t="s">
        <v>376</v>
      </c>
      <c r="H85" s="238">
        <f>'SERVENTE 12 X 36 DIURNO'!H85</f>
        <v>872.32</v>
      </c>
      <c r="I85" s="2"/>
      <c r="AJW85" s="169"/>
    </row>
    <row r="86" spans="1:959" ht="24.75" customHeight="1">
      <c r="A86" s="2"/>
      <c r="B86" s="152" t="s">
        <v>422</v>
      </c>
      <c r="C86" s="227" t="s">
        <v>453</v>
      </c>
      <c r="D86" s="227"/>
      <c r="E86" s="227"/>
      <c r="F86" s="227"/>
      <c r="G86" s="238"/>
      <c r="H86" s="238"/>
      <c r="I86" s="2"/>
      <c r="AJW86" s="169"/>
    </row>
    <row r="87" spans="1:959" ht="15" customHeight="1">
      <c r="A87" s="2"/>
      <c r="B87" s="2"/>
      <c r="C87" s="2"/>
      <c r="D87" s="2"/>
      <c r="E87" s="2"/>
      <c r="F87" s="2"/>
      <c r="G87" s="2"/>
      <c r="H87" s="2"/>
      <c r="I87" s="2"/>
    </row>
    <row r="88" spans="1:959" ht="24.75" customHeight="1" outlineLevel="1">
      <c r="A88" s="2"/>
      <c r="B88" s="239" t="s">
        <v>424</v>
      </c>
      <c r="C88" s="239"/>
      <c r="D88" s="239"/>
      <c r="E88" s="239"/>
      <c r="F88" s="239"/>
      <c r="G88" s="236">
        <f>SUM(H90:H91,H93)</f>
        <v>1103.1120616531725</v>
      </c>
      <c r="H88" s="236"/>
      <c r="I88" s="2"/>
    </row>
    <row r="89" spans="1:959" ht="24.75" customHeight="1" outlineLevel="1">
      <c r="A89" s="2"/>
      <c r="B89" s="130">
        <v>6</v>
      </c>
      <c r="C89" s="269" t="s">
        <v>425</v>
      </c>
      <c r="D89" s="269"/>
      <c r="E89" s="269"/>
      <c r="F89" s="269"/>
      <c r="G89" s="132" t="s">
        <v>324</v>
      </c>
      <c r="H89" s="133" t="s">
        <v>325</v>
      </c>
      <c r="I89" s="2"/>
    </row>
    <row r="90" spans="1:959" ht="24.75" customHeight="1" outlineLevel="1">
      <c r="A90" s="2"/>
      <c r="B90" s="152" t="s">
        <v>426</v>
      </c>
      <c r="C90" s="231" t="s">
        <v>427</v>
      </c>
      <c r="D90" s="231"/>
      <c r="E90" s="231"/>
      <c r="F90" s="231"/>
      <c r="G90" s="159">
        <v>0.03</v>
      </c>
      <c r="H90" s="160">
        <f>(G82+G67+G58+G32+G22)*G:G</f>
        <v>189.051180305</v>
      </c>
      <c r="I90" s="2"/>
    </row>
    <row r="91" spans="1:959" ht="24.75" customHeight="1" outlineLevel="1">
      <c r="A91" s="2"/>
      <c r="B91" s="152" t="s">
        <v>428</v>
      </c>
      <c r="C91" s="231" t="s">
        <v>429</v>
      </c>
      <c r="D91" s="231"/>
      <c r="E91" s="231"/>
      <c r="F91" s="231"/>
      <c r="G91" s="159">
        <v>0.05</v>
      </c>
      <c r="H91" s="160">
        <f>(G82+G67+G58+G32+G22+H90)*G:G</f>
        <v>324.53785952358339</v>
      </c>
      <c r="I91" s="2"/>
      <c r="AJW91" s="171"/>
    </row>
    <row r="92" spans="1:959" ht="24.75" customHeight="1" outlineLevel="1">
      <c r="A92" s="2"/>
      <c r="B92" s="232" t="s">
        <v>430</v>
      </c>
      <c r="C92" s="232"/>
      <c r="D92" s="232"/>
      <c r="E92" s="232"/>
      <c r="F92" s="232"/>
      <c r="G92" s="233">
        <f>SUM(G82+G67+G58+G32+G22+H90+H91)</f>
        <v>6815.2950499952503</v>
      </c>
      <c r="H92" s="233"/>
      <c r="I92" s="2"/>
    </row>
    <row r="93" spans="1:959" ht="24.75" customHeight="1" outlineLevel="1">
      <c r="A93" s="2"/>
      <c r="B93" s="152" t="s">
        <v>431</v>
      </c>
      <c r="C93" s="270" t="s">
        <v>432</v>
      </c>
      <c r="D93" s="270"/>
      <c r="E93" s="270"/>
      <c r="F93" s="270"/>
      <c r="G93" s="172">
        <f>SUM(G95:G99)</f>
        <v>8.6499999999999994E-2</v>
      </c>
      <c r="H93" s="160">
        <f>SUM(H95:H99)</f>
        <v>589.52302182458925</v>
      </c>
      <c r="I93" s="2"/>
    </row>
    <row r="94" spans="1:959" ht="24.75" customHeight="1" outlineLevel="1">
      <c r="A94" s="2"/>
      <c r="B94" s="152" t="s">
        <v>433</v>
      </c>
      <c r="C94" s="235" t="s">
        <v>434</v>
      </c>
      <c r="D94" s="235"/>
      <c r="E94" s="235"/>
      <c r="F94" s="235"/>
      <c r="G94" s="165" t="s">
        <v>324</v>
      </c>
      <c r="H94" s="133" t="s">
        <v>325</v>
      </c>
      <c r="I94" s="2"/>
    </row>
    <row r="95" spans="1:959" ht="24.75" customHeight="1" outlineLevel="1">
      <c r="A95" s="2"/>
      <c r="B95" s="152" t="s">
        <v>435</v>
      </c>
      <c r="C95" s="227" t="s">
        <v>436</v>
      </c>
      <c r="D95" s="227"/>
      <c r="E95" s="227"/>
      <c r="F95" s="227"/>
      <c r="G95" s="159">
        <v>6.4999999999999997E-3</v>
      </c>
      <c r="H95" s="160">
        <f>G:G*$G$92</f>
        <v>44.299417824969126</v>
      </c>
      <c r="I95" s="2"/>
    </row>
    <row r="96" spans="1:959" ht="24.75" customHeight="1" outlineLevel="1">
      <c r="A96" s="2"/>
      <c r="B96" s="152" t="s">
        <v>437</v>
      </c>
      <c r="C96" s="227" t="s">
        <v>438</v>
      </c>
      <c r="D96" s="227"/>
      <c r="E96" s="227"/>
      <c r="F96" s="227"/>
      <c r="G96" s="159">
        <v>0.03</v>
      </c>
      <c r="H96" s="160">
        <f>G:G*$G$92</f>
        <v>204.4588514998575</v>
      </c>
      <c r="I96" s="2"/>
    </row>
    <row r="97" spans="1:9" ht="24.75" customHeight="1" outlineLevel="1">
      <c r="A97" s="2"/>
      <c r="B97" s="152" t="s">
        <v>439</v>
      </c>
      <c r="C97" s="226" t="s">
        <v>440</v>
      </c>
      <c r="D97" s="226"/>
      <c r="E97" s="226"/>
      <c r="F97" s="226"/>
      <c r="G97" s="173"/>
      <c r="H97" s="160">
        <f>G:G*$G$92</f>
        <v>0</v>
      </c>
      <c r="I97" s="2"/>
    </row>
    <row r="98" spans="1:9" ht="24.75" customHeight="1" outlineLevel="1">
      <c r="A98" s="2"/>
      <c r="B98" s="152" t="s">
        <v>441</v>
      </c>
      <c r="C98" s="226" t="s">
        <v>442</v>
      </c>
      <c r="D98" s="226"/>
      <c r="E98" s="226"/>
      <c r="F98" s="226"/>
      <c r="G98" s="146"/>
      <c r="H98" s="160">
        <f>G:G*$G$92</f>
        <v>0</v>
      </c>
      <c r="I98" s="2"/>
    </row>
    <row r="99" spans="1:9" ht="24.75" customHeight="1">
      <c r="A99" s="2"/>
      <c r="B99" s="152" t="s">
        <v>443</v>
      </c>
      <c r="C99" s="227" t="s">
        <v>461</v>
      </c>
      <c r="D99" s="227"/>
      <c r="E99" s="227"/>
      <c r="F99" s="227"/>
      <c r="G99" s="159">
        <v>0.05</v>
      </c>
      <c r="H99" s="160">
        <f>G:G*$G$92</f>
        <v>340.76475249976255</v>
      </c>
      <c r="I99" s="2"/>
    </row>
    <row r="100" spans="1:9" ht="9.75" customHeight="1">
      <c r="A100" s="2"/>
      <c r="B100" s="2"/>
      <c r="C100" s="2"/>
      <c r="D100" s="2"/>
      <c r="E100" s="2"/>
      <c r="F100" s="2"/>
      <c r="G100" s="2"/>
      <c r="H100" s="2"/>
      <c r="I100" s="2"/>
    </row>
    <row r="101" spans="1:9" ht="24.75" customHeight="1">
      <c r="A101" s="2"/>
      <c r="B101" s="228" t="s">
        <v>445</v>
      </c>
      <c r="C101" s="228"/>
      <c r="D101" s="228"/>
      <c r="E101" s="228"/>
      <c r="F101" s="228"/>
      <c r="G101" s="229">
        <f>G22+G32+G58+G67+G82+G88</f>
        <v>7404.8180718198391</v>
      </c>
      <c r="H101" s="229"/>
      <c r="I101" s="2"/>
    </row>
    <row r="102" spans="1:9" ht="9.75" customHeight="1">
      <c r="A102" s="2"/>
      <c r="B102" s="2"/>
      <c r="C102" s="2"/>
      <c r="D102" s="2"/>
      <c r="E102" s="2"/>
      <c r="F102" s="2"/>
      <c r="G102" s="2"/>
      <c r="H102" s="2"/>
      <c r="I102" s="2"/>
    </row>
  </sheetData>
  <mergeCells count="106">
    <mergeCell ref="B2:H2"/>
    <mergeCell ref="B4:H4"/>
    <mergeCell ref="C5:E5"/>
    <mergeCell ref="F5:H5"/>
    <mergeCell ref="C6:E6"/>
    <mergeCell ref="F6:H6"/>
    <mergeCell ref="C7:E7"/>
    <mergeCell ref="F7:H7"/>
    <mergeCell ref="C8:E8"/>
    <mergeCell ref="F8:H8"/>
    <mergeCell ref="B10:H10"/>
    <mergeCell ref="B11:D11"/>
    <mergeCell ref="F11:H11"/>
    <mergeCell ref="B12:D12"/>
    <mergeCell ref="F12:H12"/>
    <mergeCell ref="B14:H14"/>
    <mergeCell ref="B15:H15"/>
    <mergeCell ref="C16:E16"/>
    <mergeCell ref="F16:H16"/>
    <mergeCell ref="C17:E17"/>
    <mergeCell ref="F17:H17"/>
    <mergeCell ref="C18:E18"/>
    <mergeCell ref="F18:H18"/>
    <mergeCell ref="C19:E19"/>
    <mergeCell ref="F19:H19"/>
    <mergeCell ref="C20:E20"/>
    <mergeCell ref="F20:H20"/>
    <mergeCell ref="B22:F22"/>
    <mergeCell ref="G22:H22"/>
    <mergeCell ref="C23:E23"/>
    <mergeCell ref="C24:E24"/>
    <mergeCell ref="C25:E25"/>
    <mergeCell ref="C26:E26"/>
    <mergeCell ref="C27:E27"/>
    <mergeCell ref="C28:E28"/>
    <mergeCell ref="C29:E29"/>
    <mergeCell ref="C30:E30"/>
    <mergeCell ref="B32:F32"/>
    <mergeCell ref="G32:H32"/>
    <mergeCell ref="B34:F34"/>
    <mergeCell ref="C35:F35"/>
    <mergeCell ref="C36:F36"/>
    <mergeCell ref="C37:F37"/>
    <mergeCell ref="B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B50:F50"/>
    <mergeCell ref="C51:F51"/>
    <mergeCell ref="C52:F52"/>
    <mergeCell ref="C53:F53"/>
    <mergeCell ref="C54:F54"/>
    <mergeCell ref="C55:F55"/>
    <mergeCell ref="C56:F56"/>
    <mergeCell ref="B58:F58"/>
    <mergeCell ref="G58:H58"/>
    <mergeCell ref="C59:F59"/>
    <mergeCell ref="C60:F60"/>
    <mergeCell ref="C61:F61"/>
    <mergeCell ref="C62:F62"/>
    <mergeCell ref="C63:F63"/>
    <mergeCell ref="C64:F64"/>
    <mergeCell ref="C65:F65"/>
    <mergeCell ref="B67:F67"/>
    <mergeCell ref="G67:H67"/>
    <mergeCell ref="B69:F69"/>
    <mergeCell ref="C70:F70"/>
    <mergeCell ref="C71:F71"/>
    <mergeCell ref="C72:F72"/>
    <mergeCell ref="C73:F73"/>
    <mergeCell ref="C74:F74"/>
    <mergeCell ref="C75:F75"/>
    <mergeCell ref="C76:F76"/>
    <mergeCell ref="B78:F78"/>
    <mergeCell ref="C79:F79"/>
    <mergeCell ref="C80:F80"/>
    <mergeCell ref="B82:F82"/>
    <mergeCell ref="G82:H82"/>
    <mergeCell ref="C83:F83"/>
    <mergeCell ref="C84:F84"/>
    <mergeCell ref="C85:F85"/>
    <mergeCell ref="G85:G86"/>
    <mergeCell ref="H85:H86"/>
    <mergeCell ref="C86:F86"/>
    <mergeCell ref="B88:F88"/>
    <mergeCell ref="G88:H88"/>
    <mergeCell ref="C97:F97"/>
    <mergeCell ref="C98:F98"/>
    <mergeCell ref="C99:F99"/>
    <mergeCell ref="B101:F101"/>
    <mergeCell ref="G101:H101"/>
    <mergeCell ref="C89:F89"/>
    <mergeCell ref="C90:F90"/>
    <mergeCell ref="C91:F91"/>
    <mergeCell ref="B92:F92"/>
    <mergeCell ref="G92:H92"/>
    <mergeCell ref="C93:F93"/>
    <mergeCell ref="C94:F94"/>
    <mergeCell ref="C95:F95"/>
    <mergeCell ref="C96:F96"/>
  </mergeCells>
  <pageMargins left="0" right="0" top="0.196527777777778" bottom="1.11666666666667" header="0" footer="0.511811023622047"/>
  <pageSetup paperSize="9" fitToHeight="3" orientation="portrait" horizontalDpi="300" verticalDpi="300"/>
  <headerFooter>
    <oddHeader>&amp;C&amp;A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A933"/>
    <pageSetUpPr fitToPage="1"/>
  </sheetPr>
  <dimension ref="A1:AJW102"/>
  <sheetViews>
    <sheetView showGridLines="0" topLeftCell="A42" zoomScale="70" zoomScaleNormal="70" workbookViewId="0">
      <selection activeCell="C55" sqref="C55"/>
    </sheetView>
  </sheetViews>
  <sheetFormatPr defaultColWidth="8.7109375" defaultRowHeight="14.25" customHeight="1" outlineLevelRow="2"/>
  <cols>
    <col min="1" max="1" width="4.140625" style="1" customWidth="1"/>
    <col min="2" max="2" width="8.28515625" style="1" customWidth="1"/>
    <col min="3" max="5" width="27.85546875" style="1" customWidth="1"/>
    <col min="6" max="6" width="21.85546875" style="1" customWidth="1"/>
    <col min="7" max="7" width="16" style="1" customWidth="1"/>
    <col min="8" max="8" width="18.5703125" style="1" customWidth="1"/>
    <col min="9" max="9" width="4.140625" style="1" customWidth="1"/>
    <col min="10" max="958" width="10.140625" style="1" customWidth="1"/>
    <col min="959" max="959" width="12.140625" style="1" customWidth="1"/>
  </cols>
  <sheetData>
    <row r="1" spans="1:9" ht="15" customHeight="1">
      <c r="A1" s="2"/>
      <c r="B1" s="2"/>
      <c r="C1" s="2"/>
      <c r="D1" s="2"/>
      <c r="E1" s="2"/>
      <c r="F1" s="2"/>
      <c r="G1" s="2"/>
      <c r="H1" s="2"/>
      <c r="I1" s="2"/>
    </row>
    <row r="2" spans="1:9" ht="45" customHeight="1">
      <c r="A2" s="2"/>
      <c r="B2" s="263" t="s">
        <v>294</v>
      </c>
      <c r="C2" s="263"/>
      <c r="D2" s="263"/>
      <c r="E2" s="263"/>
      <c r="F2" s="263"/>
      <c r="G2" s="263"/>
      <c r="H2" s="263"/>
      <c r="I2" s="2"/>
    </row>
    <row r="3" spans="1:9" ht="4.5" customHeight="1">
      <c r="A3" s="2"/>
      <c r="B3" s="2"/>
      <c r="C3" s="2"/>
      <c r="D3" s="2"/>
      <c r="E3" s="2"/>
      <c r="F3" s="2"/>
      <c r="G3" s="2"/>
      <c r="H3" s="2"/>
      <c r="I3" s="2"/>
    </row>
    <row r="4" spans="1:9" ht="24.75" customHeight="1">
      <c r="A4" s="2"/>
      <c r="B4" s="264" t="s">
        <v>295</v>
      </c>
      <c r="C4" s="264"/>
      <c r="D4" s="264"/>
      <c r="E4" s="264"/>
      <c r="F4" s="264"/>
      <c r="G4" s="264"/>
      <c r="H4" s="264"/>
      <c r="I4" s="2"/>
    </row>
    <row r="5" spans="1:9" ht="24.75" customHeight="1">
      <c r="A5" s="2"/>
      <c r="B5" s="127" t="s">
        <v>296</v>
      </c>
      <c r="C5" s="265" t="s">
        <v>297</v>
      </c>
      <c r="D5" s="265"/>
      <c r="E5" s="265"/>
      <c r="F5" s="266"/>
      <c r="G5" s="266"/>
      <c r="H5" s="266"/>
      <c r="I5" s="2"/>
    </row>
    <row r="6" spans="1:9" ht="24.75" customHeight="1">
      <c r="A6" s="2"/>
      <c r="B6" s="127" t="s">
        <v>298</v>
      </c>
      <c r="C6" s="265" t="s">
        <v>299</v>
      </c>
      <c r="D6" s="265"/>
      <c r="E6" s="265"/>
      <c r="F6" s="267" t="s">
        <v>300</v>
      </c>
      <c r="G6" s="267"/>
      <c r="H6" s="267"/>
      <c r="I6" s="2"/>
    </row>
    <row r="7" spans="1:9" ht="24.75" customHeight="1">
      <c r="A7" s="2"/>
      <c r="B7" s="127" t="s">
        <v>301</v>
      </c>
      <c r="C7" s="265" t="s">
        <v>302</v>
      </c>
      <c r="D7" s="265"/>
      <c r="E7" s="265"/>
      <c r="F7" s="268" t="str">
        <f>'SERVENTE 12 X 36 DIURNO'!F7</f>
        <v>MG000135/2026</v>
      </c>
      <c r="G7" s="268"/>
      <c r="H7" s="268"/>
      <c r="I7" s="2"/>
    </row>
    <row r="8" spans="1:9" ht="24.75" customHeight="1">
      <c r="A8" s="2"/>
      <c r="B8" s="127" t="s">
        <v>304</v>
      </c>
      <c r="C8" s="265" t="s">
        <v>305</v>
      </c>
      <c r="D8" s="265"/>
      <c r="E8" s="265"/>
      <c r="F8" s="267">
        <v>12</v>
      </c>
      <c r="G8" s="267"/>
      <c r="H8" s="267"/>
      <c r="I8" s="2"/>
    </row>
    <row r="9" spans="1:9" ht="4.5" customHeight="1">
      <c r="A9" s="2"/>
      <c r="B9" s="2"/>
      <c r="C9" s="2"/>
      <c r="D9" s="2"/>
      <c r="E9" s="2"/>
      <c r="F9" s="2"/>
      <c r="G9" s="2"/>
      <c r="H9" s="2"/>
      <c r="I9" s="2"/>
    </row>
    <row r="10" spans="1:9" ht="24.75" customHeight="1">
      <c r="A10" s="2"/>
      <c r="B10" s="262" t="s">
        <v>306</v>
      </c>
      <c r="C10" s="262"/>
      <c r="D10" s="262"/>
      <c r="E10" s="262"/>
      <c r="F10" s="262"/>
      <c r="G10" s="262"/>
      <c r="H10" s="262"/>
      <c r="I10" s="2"/>
    </row>
    <row r="11" spans="1:9" ht="24.75" customHeight="1">
      <c r="A11" s="2"/>
      <c r="B11" s="258" t="s">
        <v>307</v>
      </c>
      <c r="C11" s="258"/>
      <c r="D11" s="258"/>
      <c r="E11" s="128" t="s">
        <v>308</v>
      </c>
      <c r="F11" s="259" t="s">
        <v>309</v>
      </c>
      <c r="G11" s="259"/>
      <c r="H11" s="259"/>
      <c r="I11" s="2"/>
    </row>
    <row r="12" spans="1:9" ht="24.75" customHeight="1">
      <c r="A12" s="2"/>
      <c r="B12" s="260" t="s">
        <v>310</v>
      </c>
      <c r="C12" s="260"/>
      <c r="D12" s="260"/>
      <c r="E12" s="129" t="s">
        <v>311</v>
      </c>
      <c r="F12" s="261">
        <f>'RESUMO-VALOR'!K26</f>
        <v>7</v>
      </c>
      <c r="G12" s="261"/>
      <c r="H12" s="261"/>
      <c r="I12" s="2"/>
    </row>
    <row r="13" spans="1:9" ht="4.5" customHeight="1">
      <c r="A13" s="2"/>
      <c r="B13" s="2"/>
      <c r="C13" s="2"/>
      <c r="D13" s="2"/>
      <c r="E13" s="2"/>
      <c r="F13" s="2"/>
      <c r="G13" s="2"/>
      <c r="H13" s="2"/>
      <c r="I13" s="2"/>
    </row>
    <row r="14" spans="1:9" ht="24.75" customHeight="1">
      <c r="A14" s="2"/>
      <c r="B14" s="262" t="s">
        <v>312</v>
      </c>
      <c r="C14" s="262"/>
      <c r="D14" s="262"/>
      <c r="E14" s="262"/>
      <c r="F14" s="262"/>
      <c r="G14" s="262"/>
      <c r="H14" s="262"/>
      <c r="I14" s="2"/>
    </row>
    <row r="15" spans="1:9" ht="24.75" customHeight="1">
      <c r="A15" s="2"/>
      <c r="B15" s="269" t="s">
        <v>313</v>
      </c>
      <c r="C15" s="269"/>
      <c r="D15" s="269"/>
      <c r="E15" s="269"/>
      <c r="F15" s="269"/>
      <c r="G15" s="269"/>
      <c r="H15" s="269"/>
      <c r="I15" s="2"/>
    </row>
    <row r="16" spans="1:9" ht="24.75" customHeight="1">
      <c r="A16" s="2"/>
      <c r="B16" s="127">
        <v>1</v>
      </c>
      <c r="C16" s="273" t="s">
        <v>314</v>
      </c>
      <c r="D16" s="273"/>
      <c r="E16" s="273"/>
      <c r="F16" s="252" t="s">
        <v>310</v>
      </c>
      <c r="G16" s="252"/>
      <c r="H16" s="252"/>
      <c r="I16" s="2"/>
    </row>
    <row r="17" spans="1:9" ht="24.75" customHeight="1">
      <c r="A17" s="2"/>
      <c r="B17" s="127">
        <v>2</v>
      </c>
      <c r="C17" s="273" t="s">
        <v>315</v>
      </c>
      <c r="D17" s="273"/>
      <c r="E17" s="273"/>
      <c r="F17" s="252" t="s">
        <v>316</v>
      </c>
      <c r="G17" s="252"/>
      <c r="H17" s="252"/>
      <c r="I17" s="2"/>
    </row>
    <row r="18" spans="1:9" ht="24.75" customHeight="1">
      <c r="A18" s="2"/>
      <c r="B18" s="127">
        <v>3</v>
      </c>
      <c r="C18" s="273" t="s">
        <v>317</v>
      </c>
      <c r="D18" s="273"/>
      <c r="E18" s="273"/>
      <c r="F18" s="253">
        <f>'SERVENTE 12 X 36 DIURNO'!F18</f>
        <v>1772.8</v>
      </c>
      <c r="G18" s="253"/>
      <c r="H18" s="253"/>
      <c r="I18" s="2"/>
    </row>
    <row r="19" spans="1:9" ht="24.75" customHeight="1">
      <c r="A19" s="2"/>
      <c r="B19" s="127">
        <v>4</v>
      </c>
      <c r="C19" s="273" t="s">
        <v>318</v>
      </c>
      <c r="D19" s="273"/>
      <c r="E19" s="273"/>
      <c r="F19" s="254" t="s">
        <v>319</v>
      </c>
      <c r="G19" s="254"/>
      <c r="H19" s="254"/>
      <c r="I19" s="2"/>
    </row>
    <row r="20" spans="1:9" ht="24.75" customHeight="1">
      <c r="A20" s="2"/>
      <c r="B20" s="127">
        <v>5</v>
      </c>
      <c r="C20" s="274" t="s">
        <v>320</v>
      </c>
      <c r="D20" s="274"/>
      <c r="E20" s="274"/>
      <c r="F20" s="256">
        <f>'SERVENTE 12 X 36 DIURNO'!F20</f>
        <v>46023</v>
      </c>
      <c r="G20" s="256"/>
      <c r="H20" s="256"/>
      <c r="I20" s="2"/>
    </row>
    <row r="21" spans="1:9" ht="15" customHeight="1">
      <c r="A21" s="2"/>
      <c r="B21" s="2"/>
      <c r="C21" s="2"/>
      <c r="D21" s="2"/>
      <c r="E21" s="2"/>
      <c r="F21" s="2"/>
      <c r="G21" s="2"/>
      <c r="H21" s="2"/>
      <c r="I21" s="2"/>
    </row>
    <row r="22" spans="1:9" ht="24.75" customHeight="1">
      <c r="A22" s="2"/>
      <c r="B22" s="239" t="s">
        <v>321</v>
      </c>
      <c r="C22" s="239"/>
      <c r="D22" s="239"/>
      <c r="E22" s="239"/>
      <c r="F22" s="239"/>
      <c r="G22" s="236">
        <f>SUM(H24:H30)</f>
        <v>1772.8</v>
      </c>
      <c r="H22" s="236"/>
      <c r="I22" s="2"/>
    </row>
    <row r="23" spans="1:9" ht="24.75" customHeight="1" outlineLevel="1">
      <c r="A23" s="2"/>
      <c r="B23" s="130">
        <v>1</v>
      </c>
      <c r="C23" s="269" t="s">
        <v>322</v>
      </c>
      <c r="D23" s="269"/>
      <c r="E23" s="269"/>
      <c r="F23" s="131" t="s">
        <v>323</v>
      </c>
      <c r="G23" s="132" t="s">
        <v>324</v>
      </c>
      <c r="H23" s="133" t="s">
        <v>325</v>
      </c>
      <c r="I23" s="2"/>
    </row>
    <row r="24" spans="1:9" ht="24.75" customHeight="1" outlineLevel="1">
      <c r="A24" s="2"/>
      <c r="B24" s="134" t="s">
        <v>326</v>
      </c>
      <c r="C24" s="249" t="s">
        <v>327</v>
      </c>
      <c r="D24" s="249"/>
      <c r="E24" s="249"/>
      <c r="F24" s="135"/>
      <c r="G24" s="136"/>
      <c r="H24" s="137">
        <f>F18</f>
        <v>1772.8</v>
      </c>
      <c r="I24" s="2"/>
    </row>
    <row r="25" spans="1:9" ht="24.75" customHeight="1" outlineLevel="1">
      <c r="A25" s="2"/>
      <c r="B25" s="134" t="s">
        <v>328</v>
      </c>
      <c r="C25" s="249" t="s">
        <v>329</v>
      </c>
      <c r="D25" s="249"/>
      <c r="E25" s="249"/>
      <c r="F25" s="135"/>
      <c r="G25" s="138"/>
      <c r="H25" s="139"/>
      <c r="I25" s="2"/>
    </row>
    <row r="26" spans="1:9" ht="24.75" customHeight="1" outlineLevel="1">
      <c r="A26" s="2"/>
      <c r="B26" s="134" t="s">
        <v>330</v>
      </c>
      <c r="C26" s="249" t="s">
        <v>331</v>
      </c>
      <c r="D26" s="249"/>
      <c r="E26" s="249"/>
      <c r="F26" s="135">
        <f>'SERVENTE 12 X 36 DIURNO'!F26</f>
        <v>1621</v>
      </c>
      <c r="G26" s="138">
        <v>0</v>
      </c>
      <c r="H26" s="139">
        <f>F18*G:G</f>
        <v>0</v>
      </c>
      <c r="I26" s="2"/>
    </row>
    <row r="27" spans="1:9" ht="24.75" customHeight="1" outlineLevel="1">
      <c r="A27" s="2"/>
      <c r="B27" s="134" t="s">
        <v>332</v>
      </c>
      <c r="C27" s="249" t="s">
        <v>333</v>
      </c>
      <c r="D27" s="249"/>
      <c r="E27" s="249"/>
      <c r="F27" s="135"/>
      <c r="G27" s="140"/>
      <c r="H27" s="139">
        <f>F18*G:G</f>
        <v>0</v>
      </c>
      <c r="I27" s="2"/>
    </row>
    <row r="28" spans="1:9" ht="24.75" customHeight="1" outlineLevel="1">
      <c r="A28" s="2"/>
      <c r="B28" s="134" t="s">
        <v>334</v>
      </c>
      <c r="C28" s="249" t="s">
        <v>335</v>
      </c>
      <c r="D28" s="249"/>
      <c r="E28" s="249"/>
      <c r="F28" s="141"/>
      <c r="G28" s="142"/>
      <c r="H28" s="143"/>
      <c r="I28" s="2"/>
    </row>
    <row r="29" spans="1:9" ht="24.75" customHeight="1" outlineLevel="1">
      <c r="A29" s="2"/>
      <c r="B29" s="134" t="s">
        <v>336</v>
      </c>
      <c r="C29" s="250" t="s">
        <v>337</v>
      </c>
      <c r="D29" s="250"/>
      <c r="E29" s="250"/>
      <c r="F29" s="141"/>
      <c r="G29" s="142"/>
      <c r="H29" s="143"/>
      <c r="I29" s="2"/>
    </row>
    <row r="30" spans="1:9" ht="24.75" customHeight="1">
      <c r="A30" s="2"/>
      <c r="B30" s="134" t="s">
        <v>338</v>
      </c>
      <c r="C30" s="227" t="s">
        <v>339</v>
      </c>
      <c r="D30" s="227"/>
      <c r="E30" s="227"/>
      <c r="F30" s="141"/>
      <c r="G30" s="142"/>
      <c r="H30" s="143"/>
      <c r="I30" s="2"/>
    </row>
    <row r="31" spans="1:9" ht="15" customHeight="1">
      <c r="A31" s="2"/>
      <c r="B31" s="2"/>
      <c r="C31" s="2"/>
      <c r="D31" s="2"/>
      <c r="E31" s="2"/>
      <c r="F31" s="2"/>
      <c r="G31" s="2"/>
      <c r="H31" s="2"/>
      <c r="I31" s="2"/>
    </row>
    <row r="32" spans="1:9" ht="24.75" customHeight="1">
      <c r="A32" s="2"/>
      <c r="B32" s="239" t="s">
        <v>340</v>
      </c>
      <c r="C32" s="239"/>
      <c r="D32" s="239"/>
      <c r="E32" s="239"/>
      <c r="F32" s="239"/>
      <c r="G32" s="236">
        <f>H34+H39+H50</f>
        <v>2554.0253706666667</v>
      </c>
      <c r="H32" s="236"/>
      <c r="I32" s="2"/>
    </row>
    <row r="33" spans="1:959" ht="4.5" customHeight="1">
      <c r="A33" s="2"/>
      <c r="B33" s="2"/>
      <c r="C33" s="2"/>
      <c r="D33" s="2"/>
      <c r="E33" s="2"/>
      <c r="F33" s="2"/>
      <c r="G33" s="2"/>
      <c r="H33" s="2"/>
      <c r="I33" s="2"/>
    </row>
    <row r="34" spans="1:959" ht="24.75" customHeight="1" outlineLevel="2">
      <c r="A34" s="2"/>
      <c r="B34" s="242" t="s">
        <v>341</v>
      </c>
      <c r="C34" s="242"/>
      <c r="D34" s="242"/>
      <c r="E34" s="242"/>
      <c r="F34" s="242"/>
      <c r="G34" s="144">
        <v>0.194444444444444</v>
      </c>
      <c r="H34" s="145">
        <f>SUM(H36:H37)</f>
        <v>344.71111111111111</v>
      </c>
      <c r="I34" s="2"/>
    </row>
    <row r="35" spans="1:959" ht="24.75" customHeight="1" outlineLevel="2">
      <c r="A35" s="2"/>
      <c r="B35" s="130" t="s">
        <v>342</v>
      </c>
      <c r="C35" s="269" t="s">
        <v>343</v>
      </c>
      <c r="D35" s="269"/>
      <c r="E35" s="269"/>
      <c r="F35" s="269"/>
      <c r="G35" s="132" t="s">
        <v>324</v>
      </c>
      <c r="H35" s="133" t="s">
        <v>325</v>
      </c>
      <c r="I35" s="2"/>
    </row>
    <row r="36" spans="1:959" ht="45" customHeight="1" outlineLevel="2">
      <c r="A36" s="2"/>
      <c r="B36" s="146" t="s">
        <v>344</v>
      </c>
      <c r="C36" s="231" t="s">
        <v>345</v>
      </c>
      <c r="D36" s="231"/>
      <c r="E36" s="231"/>
      <c r="F36" s="231"/>
      <c r="G36" s="147">
        <f>1/12*100%</f>
        <v>8.3333333333333329E-2</v>
      </c>
      <c r="H36" s="148">
        <f>G:G*$G$22</f>
        <v>147.73333333333332</v>
      </c>
      <c r="I36" s="2"/>
    </row>
    <row r="37" spans="1:959" ht="45" customHeight="1" outlineLevel="1">
      <c r="A37" s="149"/>
      <c r="B37" s="150" t="s">
        <v>346</v>
      </c>
      <c r="C37" s="231" t="s">
        <v>347</v>
      </c>
      <c r="D37" s="231"/>
      <c r="E37" s="231"/>
      <c r="F37" s="231"/>
      <c r="G37" s="151">
        <f>(1*1/3)/12+(1/12)</f>
        <v>0.1111111111111111</v>
      </c>
      <c r="H37" s="148">
        <f>G:G*$G$22</f>
        <v>196.97777777777776</v>
      </c>
      <c r="I37" s="149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  <c r="IU37" s="32"/>
      <c r="IV37" s="32"/>
      <c r="IW37" s="32"/>
      <c r="IX37" s="32"/>
      <c r="IY37" s="32"/>
      <c r="IZ37" s="32"/>
      <c r="JA37" s="32"/>
      <c r="JB37" s="32"/>
      <c r="JC37" s="32"/>
      <c r="JD37" s="32"/>
      <c r="JE37" s="32"/>
      <c r="JF37" s="32"/>
      <c r="JG37" s="32"/>
      <c r="JH37" s="32"/>
      <c r="JI37" s="32"/>
      <c r="JJ37" s="32"/>
      <c r="JK37" s="32"/>
      <c r="JL37" s="32"/>
      <c r="JM37" s="32"/>
      <c r="JN37" s="32"/>
      <c r="JO37" s="32"/>
      <c r="JP37" s="32"/>
      <c r="JQ37" s="32"/>
      <c r="JR37" s="32"/>
      <c r="JS37" s="32"/>
      <c r="JT37" s="32"/>
      <c r="JU37" s="32"/>
      <c r="JV37" s="32"/>
      <c r="JW37" s="32"/>
      <c r="JX37" s="32"/>
      <c r="JY37" s="32"/>
      <c r="JZ37" s="32"/>
      <c r="KA37" s="32"/>
      <c r="KB37" s="32"/>
      <c r="KC37" s="32"/>
      <c r="KD37" s="32"/>
      <c r="KE37" s="32"/>
      <c r="KF37" s="32"/>
      <c r="KG37" s="32"/>
      <c r="KH37" s="32"/>
      <c r="KI37" s="32"/>
      <c r="KJ37" s="32"/>
      <c r="KK37" s="32"/>
      <c r="KL37" s="32"/>
      <c r="KM37" s="32"/>
      <c r="KN37" s="32"/>
      <c r="KO37" s="32"/>
      <c r="KP37" s="32"/>
      <c r="KQ37" s="32"/>
      <c r="KR37" s="32"/>
      <c r="KS37" s="32"/>
      <c r="KT37" s="32"/>
      <c r="KU37" s="32"/>
      <c r="KV37" s="32"/>
      <c r="KW37" s="32"/>
      <c r="KX37" s="32"/>
      <c r="KY37" s="32"/>
      <c r="KZ37" s="32"/>
      <c r="LA37" s="32"/>
      <c r="LB37" s="32"/>
      <c r="LC37" s="32"/>
      <c r="LD37" s="32"/>
      <c r="LE37" s="32"/>
      <c r="LF37" s="32"/>
      <c r="LG37" s="32"/>
      <c r="LH37" s="32"/>
      <c r="LI37" s="32"/>
      <c r="LJ37" s="32"/>
      <c r="LK37" s="32"/>
      <c r="LL37" s="32"/>
      <c r="LM37" s="32"/>
      <c r="LN37" s="32"/>
      <c r="LO37" s="32"/>
      <c r="LP37" s="32"/>
      <c r="LQ37" s="32"/>
      <c r="LR37" s="32"/>
      <c r="LS37" s="32"/>
      <c r="LT37" s="32"/>
      <c r="LU37" s="32"/>
      <c r="LV37" s="32"/>
      <c r="LW37" s="32"/>
      <c r="LX37" s="32"/>
      <c r="LY37" s="32"/>
      <c r="LZ37" s="32"/>
      <c r="MA37" s="32"/>
      <c r="MB37" s="32"/>
      <c r="MC37" s="32"/>
      <c r="MD37" s="32"/>
      <c r="ME37" s="32"/>
      <c r="MF37" s="32"/>
      <c r="MG37" s="32"/>
      <c r="MH37" s="32"/>
      <c r="MI37" s="32"/>
      <c r="MJ37" s="32"/>
      <c r="MK37" s="32"/>
      <c r="ML37" s="32"/>
      <c r="MM37" s="32"/>
      <c r="MN37" s="32"/>
      <c r="MO37" s="32"/>
      <c r="MP37" s="32"/>
      <c r="MQ37" s="32"/>
      <c r="MR37" s="32"/>
      <c r="MS37" s="32"/>
      <c r="MT37" s="32"/>
      <c r="MU37" s="32"/>
      <c r="MV37" s="32"/>
      <c r="MW37" s="32"/>
      <c r="MX37" s="32"/>
      <c r="MY37" s="32"/>
      <c r="MZ37" s="32"/>
      <c r="NA37" s="32"/>
      <c r="NB37" s="32"/>
      <c r="NC37" s="32"/>
      <c r="ND37" s="32"/>
      <c r="NE37" s="32"/>
      <c r="NF37" s="32"/>
      <c r="NG37" s="32"/>
      <c r="NH37" s="32"/>
      <c r="NI37" s="32"/>
      <c r="NJ37" s="32"/>
      <c r="NK37" s="32"/>
      <c r="NL37" s="32"/>
      <c r="NM37" s="32"/>
      <c r="NN37" s="32"/>
      <c r="NO37" s="32"/>
      <c r="NP37" s="32"/>
      <c r="NQ37" s="32"/>
      <c r="NR37" s="32"/>
      <c r="NS37" s="32"/>
      <c r="NT37" s="32"/>
      <c r="NU37" s="32"/>
      <c r="NV37" s="32"/>
      <c r="NW37" s="32"/>
      <c r="NX37" s="32"/>
      <c r="NY37" s="32"/>
      <c r="NZ37" s="32"/>
      <c r="OA37" s="32"/>
      <c r="OB37" s="32"/>
      <c r="OC37" s="32"/>
      <c r="OD37" s="32"/>
      <c r="OE37" s="32"/>
      <c r="OF37" s="32"/>
      <c r="OG37" s="32"/>
      <c r="OH37" s="32"/>
      <c r="OI37" s="32"/>
      <c r="OJ37" s="32"/>
      <c r="OK37" s="32"/>
      <c r="OL37" s="32"/>
      <c r="OM37" s="32"/>
      <c r="ON37" s="32"/>
      <c r="OO37" s="32"/>
      <c r="OP37" s="32"/>
      <c r="OQ37" s="32"/>
      <c r="OR37" s="32"/>
      <c r="OS37" s="32"/>
      <c r="OT37" s="32"/>
      <c r="OU37" s="32"/>
      <c r="OV37" s="32"/>
      <c r="OW37" s="32"/>
      <c r="OX37" s="32"/>
      <c r="OY37" s="32"/>
      <c r="OZ37" s="32"/>
      <c r="PA37" s="32"/>
      <c r="PB37" s="32"/>
      <c r="PC37" s="32"/>
      <c r="PD37" s="32"/>
      <c r="PE37" s="32"/>
      <c r="PF37" s="32"/>
      <c r="PG37" s="32"/>
      <c r="PH37" s="32"/>
      <c r="PI37" s="32"/>
      <c r="PJ37" s="32"/>
      <c r="PK37" s="32"/>
      <c r="PL37" s="32"/>
      <c r="PM37" s="32"/>
      <c r="PN37" s="32"/>
      <c r="PO37" s="32"/>
      <c r="PP37" s="32"/>
      <c r="PQ37" s="32"/>
      <c r="PR37" s="32"/>
      <c r="PS37" s="32"/>
      <c r="PT37" s="32"/>
      <c r="PU37" s="32"/>
      <c r="PV37" s="32"/>
      <c r="PW37" s="32"/>
      <c r="PX37" s="32"/>
      <c r="PY37" s="32"/>
      <c r="PZ37" s="32"/>
      <c r="QA37" s="32"/>
      <c r="QB37" s="32"/>
      <c r="QC37" s="32"/>
      <c r="QD37" s="32"/>
      <c r="QE37" s="32"/>
      <c r="QF37" s="32"/>
      <c r="QG37" s="32"/>
      <c r="QH37" s="32"/>
      <c r="QI37" s="32"/>
      <c r="QJ37" s="32"/>
      <c r="QK37" s="32"/>
      <c r="QL37" s="32"/>
      <c r="QM37" s="32"/>
      <c r="QN37" s="32"/>
      <c r="QO37" s="32"/>
      <c r="QP37" s="32"/>
      <c r="QQ37" s="32"/>
      <c r="QR37" s="32"/>
      <c r="QS37" s="32"/>
      <c r="QT37" s="32"/>
      <c r="QU37" s="32"/>
      <c r="QV37" s="32"/>
      <c r="QW37" s="32"/>
      <c r="QX37" s="32"/>
      <c r="QY37" s="32"/>
      <c r="QZ37" s="32"/>
      <c r="RA37" s="32"/>
      <c r="RB37" s="32"/>
      <c r="RC37" s="32"/>
      <c r="RD37" s="32"/>
      <c r="RE37" s="32"/>
      <c r="RF37" s="32"/>
      <c r="RG37" s="32"/>
      <c r="RH37" s="32"/>
      <c r="RI37" s="32"/>
      <c r="RJ37" s="32"/>
      <c r="RK37" s="32"/>
      <c r="RL37" s="32"/>
      <c r="RM37" s="32"/>
      <c r="RN37" s="32"/>
      <c r="RO37" s="32"/>
      <c r="RP37" s="32"/>
      <c r="RQ37" s="32"/>
      <c r="RR37" s="32"/>
      <c r="RS37" s="32"/>
      <c r="RT37" s="32"/>
      <c r="RU37" s="32"/>
      <c r="RV37" s="32"/>
      <c r="RW37" s="32"/>
      <c r="RX37" s="32"/>
      <c r="RY37" s="32"/>
      <c r="RZ37" s="32"/>
      <c r="SA37" s="32"/>
      <c r="SB37" s="32"/>
      <c r="SC37" s="32"/>
      <c r="SD37" s="32"/>
      <c r="SE37" s="32"/>
      <c r="SF37" s="32"/>
      <c r="SG37" s="32"/>
      <c r="SH37" s="32"/>
      <c r="SI37" s="32"/>
      <c r="SJ37" s="32"/>
      <c r="SK37" s="32"/>
      <c r="SL37" s="32"/>
      <c r="SM37" s="32"/>
      <c r="SN37" s="32"/>
      <c r="SO37" s="32"/>
      <c r="SP37" s="32"/>
      <c r="SQ37" s="32"/>
      <c r="SR37" s="32"/>
      <c r="SS37" s="32"/>
      <c r="ST37" s="32"/>
      <c r="SU37" s="32"/>
      <c r="SV37" s="32"/>
      <c r="SW37" s="32"/>
      <c r="SX37" s="32"/>
      <c r="SY37" s="32"/>
      <c r="SZ37" s="32"/>
      <c r="TA37" s="32"/>
      <c r="TB37" s="32"/>
      <c r="TC37" s="32"/>
      <c r="TD37" s="32"/>
      <c r="TE37" s="32"/>
      <c r="TF37" s="32"/>
      <c r="TG37" s="32"/>
      <c r="TH37" s="32"/>
      <c r="TI37" s="32"/>
      <c r="TJ37" s="32"/>
      <c r="TK37" s="32"/>
      <c r="TL37" s="32"/>
      <c r="TM37" s="32"/>
      <c r="TN37" s="32"/>
      <c r="TO37" s="32"/>
      <c r="TP37" s="32"/>
      <c r="TQ37" s="32"/>
      <c r="TR37" s="32"/>
      <c r="TS37" s="32"/>
      <c r="TT37" s="32"/>
      <c r="TU37" s="32"/>
      <c r="TV37" s="32"/>
      <c r="TW37" s="32"/>
      <c r="TX37" s="32"/>
      <c r="TY37" s="32"/>
      <c r="TZ37" s="32"/>
      <c r="UA37" s="32"/>
      <c r="UB37" s="32"/>
      <c r="UC37" s="32"/>
      <c r="UD37" s="32"/>
      <c r="UE37" s="32"/>
      <c r="UF37" s="32"/>
      <c r="UG37" s="32"/>
      <c r="UH37" s="32"/>
      <c r="UI37" s="32"/>
      <c r="UJ37" s="32"/>
      <c r="UK37" s="32"/>
      <c r="UL37" s="32"/>
      <c r="UM37" s="32"/>
      <c r="UN37" s="32"/>
      <c r="UO37" s="32"/>
      <c r="UP37" s="32"/>
      <c r="UQ37" s="32"/>
      <c r="UR37" s="32"/>
      <c r="US37" s="32"/>
      <c r="UT37" s="32"/>
      <c r="UU37" s="32"/>
      <c r="UV37" s="32"/>
      <c r="UW37" s="32"/>
      <c r="UX37" s="32"/>
      <c r="UY37" s="32"/>
      <c r="UZ37" s="32"/>
      <c r="VA37" s="32"/>
      <c r="VB37" s="32"/>
      <c r="VC37" s="32"/>
      <c r="VD37" s="32"/>
      <c r="VE37" s="32"/>
      <c r="VF37" s="32"/>
      <c r="VG37" s="32"/>
      <c r="VH37" s="32"/>
      <c r="VI37" s="32"/>
      <c r="VJ37" s="32"/>
      <c r="VK37" s="32"/>
      <c r="VL37" s="32"/>
      <c r="VM37" s="32"/>
      <c r="VN37" s="32"/>
      <c r="VO37" s="32"/>
      <c r="VP37" s="32"/>
      <c r="VQ37" s="32"/>
      <c r="VR37" s="32"/>
      <c r="VS37" s="32"/>
      <c r="VT37" s="32"/>
      <c r="VU37" s="32"/>
      <c r="VV37" s="32"/>
      <c r="VW37" s="32"/>
      <c r="VX37" s="32"/>
      <c r="VY37" s="32"/>
      <c r="VZ37" s="32"/>
      <c r="WA37" s="32"/>
      <c r="WB37" s="32"/>
      <c r="WC37" s="32"/>
      <c r="WD37" s="32"/>
      <c r="WE37" s="32"/>
      <c r="WF37" s="32"/>
      <c r="WG37" s="32"/>
      <c r="WH37" s="32"/>
      <c r="WI37" s="32"/>
      <c r="WJ37" s="32"/>
      <c r="WK37" s="32"/>
      <c r="WL37" s="32"/>
      <c r="WM37" s="32"/>
      <c r="WN37" s="32"/>
      <c r="WO37" s="32"/>
      <c r="WP37" s="32"/>
      <c r="WQ37" s="32"/>
      <c r="WR37" s="32"/>
      <c r="WS37" s="32"/>
      <c r="WT37" s="32"/>
      <c r="WU37" s="32"/>
      <c r="WV37" s="32"/>
      <c r="WW37" s="32"/>
      <c r="WX37" s="32"/>
      <c r="WY37" s="32"/>
      <c r="WZ37" s="32"/>
      <c r="XA37" s="32"/>
      <c r="XB37" s="32"/>
      <c r="XC37" s="32"/>
      <c r="XD37" s="32"/>
      <c r="XE37" s="32"/>
      <c r="XF37" s="32"/>
      <c r="XG37" s="32"/>
      <c r="XH37" s="32"/>
      <c r="XI37" s="32"/>
      <c r="XJ37" s="32"/>
      <c r="XK37" s="32"/>
      <c r="XL37" s="32"/>
      <c r="XM37" s="32"/>
      <c r="XN37" s="32"/>
      <c r="XO37" s="32"/>
      <c r="XP37" s="32"/>
      <c r="XQ37" s="32"/>
      <c r="XR37" s="32"/>
      <c r="XS37" s="32"/>
      <c r="XT37" s="32"/>
      <c r="XU37" s="32"/>
      <c r="XV37" s="32"/>
      <c r="XW37" s="32"/>
      <c r="XX37" s="32"/>
      <c r="XY37" s="32"/>
      <c r="XZ37" s="32"/>
      <c r="YA37" s="32"/>
      <c r="YB37" s="32"/>
      <c r="YC37" s="32"/>
      <c r="YD37" s="32"/>
      <c r="YE37" s="32"/>
      <c r="YF37" s="32"/>
      <c r="YG37" s="32"/>
      <c r="YH37" s="32"/>
      <c r="YI37" s="32"/>
      <c r="YJ37" s="32"/>
      <c r="YK37" s="32"/>
      <c r="YL37" s="32"/>
      <c r="YM37" s="32"/>
      <c r="YN37" s="32"/>
      <c r="YO37" s="32"/>
      <c r="YP37" s="32"/>
      <c r="YQ37" s="32"/>
      <c r="YR37" s="32"/>
      <c r="YS37" s="32"/>
      <c r="YT37" s="32"/>
      <c r="YU37" s="32"/>
      <c r="YV37" s="32"/>
      <c r="YW37" s="32"/>
      <c r="YX37" s="32"/>
      <c r="YY37" s="32"/>
      <c r="YZ37" s="32"/>
      <c r="ZA37" s="32"/>
      <c r="ZB37" s="32"/>
      <c r="ZC37" s="32"/>
      <c r="ZD37" s="32"/>
      <c r="ZE37" s="32"/>
      <c r="ZF37" s="32"/>
      <c r="ZG37" s="32"/>
      <c r="ZH37" s="32"/>
      <c r="ZI37" s="32"/>
      <c r="ZJ37" s="32"/>
      <c r="ZK37" s="32"/>
      <c r="ZL37" s="32"/>
      <c r="ZM37" s="32"/>
      <c r="ZN37" s="32"/>
      <c r="ZO37" s="32"/>
      <c r="ZP37" s="32"/>
      <c r="ZQ37" s="32"/>
      <c r="ZR37" s="32"/>
      <c r="ZS37" s="32"/>
      <c r="ZT37" s="32"/>
      <c r="ZU37" s="32"/>
      <c r="ZV37" s="32"/>
      <c r="ZW37" s="32"/>
      <c r="ZX37" s="32"/>
      <c r="ZY37" s="32"/>
      <c r="ZZ37" s="32"/>
      <c r="AAA37" s="32"/>
      <c r="AAB37" s="32"/>
      <c r="AAC37" s="32"/>
      <c r="AAD37" s="32"/>
      <c r="AAE37" s="32"/>
      <c r="AAF37" s="32"/>
      <c r="AAG37" s="32"/>
      <c r="AAH37" s="32"/>
      <c r="AAI37" s="32"/>
      <c r="AAJ37" s="32"/>
      <c r="AAK37" s="32"/>
      <c r="AAL37" s="32"/>
      <c r="AAM37" s="32"/>
      <c r="AAN37" s="32"/>
      <c r="AAO37" s="32"/>
      <c r="AAP37" s="32"/>
      <c r="AAQ37" s="32"/>
      <c r="AAR37" s="32"/>
      <c r="AAS37" s="32"/>
      <c r="AAT37" s="32"/>
      <c r="AAU37" s="32"/>
      <c r="AAV37" s="32"/>
      <c r="AAW37" s="32"/>
      <c r="AAX37" s="32"/>
      <c r="AAY37" s="32"/>
      <c r="AAZ37" s="32"/>
      <c r="ABA37" s="32"/>
      <c r="ABB37" s="32"/>
      <c r="ABC37" s="32"/>
      <c r="ABD37" s="32"/>
      <c r="ABE37" s="32"/>
      <c r="ABF37" s="32"/>
      <c r="ABG37" s="32"/>
      <c r="ABH37" s="32"/>
      <c r="ABI37" s="32"/>
      <c r="ABJ37" s="32"/>
      <c r="ABK37" s="32"/>
      <c r="ABL37" s="32"/>
      <c r="ABM37" s="32"/>
      <c r="ABN37" s="32"/>
      <c r="ABO37" s="32"/>
      <c r="ABP37" s="32"/>
      <c r="ABQ37" s="32"/>
      <c r="ABR37" s="32"/>
      <c r="ABS37" s="32"/>
      <c r="ABT37" s="32"/>
      <c r="ABU37" s="32"/>
      <c r="ABV37" s="32"/>
      <c r="ABW37" s="32"/>
      <c r="ABX37" s="32"/>
      <c r="ABY37" s="32"/>
      <c r="ABZ37" s="32"/>
      <c r="ACA37" s="32"/>
      <c r="ACB37" s="32"/>
      <c r="ACC37" s="32"/>
      <c r="ACD37" s="32"/>
      <c r="ACE37" s="32"/>
      <c r="ACF37" s="32"/>
      <c r="ACG37" s="32"/>
      <c r="ACH37" s="32"/>
      <c r="ACI37" s="32"/>
      <c r="ACJ37" s="32"/>
      <c r="ACK37" s="32"/>
      <c r="ACL37" s="32"/>
      <c r="ACM37" s="32"/>
      <c r="ACN37" s="32"/>
      <c r="ACO37" s="32"/>
      <c r="ACP37" s="32"/>
      <c r="ACQ37" s="32"/>
      <c r="ACR37" s="32"/>
      <c r="ACS37" s="32"/>
      <c r="ACT37" s="32"/>
      <c r="ACU37" s="32"/>
      <c r="ACV37" s="32"/>
      <c r="ACW37" s="32"/>
      <c r="ACX37" s="32"/>
      <c r="ACY37" s="32"/>
      <c r="ACZ37" s="32"/>
      <c r="ADA37" s="32"/>
      <c r="ADB37" s="32"/>
      <c r="ADC37" s="32"/>
      <c r="ADD37" s="32"/>
      <c r="ADE37" s="32"/>
      <c r="ADF37" s="32"/>
      <c r="ADG37" s="32"/>
      <c r="ADH37" s="32"/>
      <c r="ADI37" s="32"/>
      <c r="ADJ37" s="32"/>
      <c r="ADK37" s="32"/>
      <c r="ADL37" s="32"/>
      <c r="ADM37" s="32"/>
      <c r="ADN37" s="32"/>
      <c r="ADO37" s="32"/>
      <c r="ADP37" s="32"/>
      <c r="ADQ37" s="32"/>
      <c r="ADR37" s="32"/>
      <c r="ADS37" s="32"/>
      <c r="ADT37" s="32"/>
      <c r="ADU37" s="32"/>
      <c r="ADV37" s="32"/>
      <c r="ADW37" s="32"/>
      <c r="ADX37" s="32"/>
      <c r="ADY37" s="32"/>
      <c r="ADZ37" s="32"/>
      <c r="AEA37" s="32"/>
      <c r="AEB37" s="32"/>
      <c r="AEC37" s="32"/>
      <c r="AED37" s="32"/>
      <c r="AEE37" s="32"/>
      <c r="AEF37" s="32"/>
      <c r="AEG37" s="32"/>
      <c r="AEH37" s="32"/>
      <c r="AEI37" s="32"/>
      <c r="AEJ37" s="32"/>
      <c r="AEK37" s="32"/>
      <c r="AEL37" s="32"/>
      <c r="AEM37" s="32"/>
      <c r="AEN37" s="32"/>
      <c r="AEO37" s="32"/>
      <c r="AEP37" s="32"/>
      <c r="AEQ37" s="32"/>
      <c r="AER37" s="32"/>
      <c r="AES37" s="32"/>
      <c r="AET37" s="32"/>
      <c r="AEU37" s="32"/>
      <c r="AEV37" s="32"/>
      <c r="AEW37" s="32"/>
      <c r="AEX37" s="32"/>
      <c r="AEY37" s="32"/>
      <c r="AEZ37" s="32"/>
      <c r="AFA37" s="32"/>
      <c r="AFB37" s="32"/>
      <c r="AFC37" s="32"/>
      <c r="AFD37" s="32"/>
      <c r="AFE37" s="32"/>
      <c r="AFF37" s="32"/>
      <c r="AFG37" s="32"/>
      <c r="AFH37" s="32"/>
      <c r="AFI37" s="32"/>
      <c r="AFJ37" s="32"/>
      <c r="AFK37" s="32"/>
      <c r="AFL37" s="32"/>
      <c r="AFM37" s="32"/>
      <c r="AFN37" s="32"/>
      <c r="AFO37" s="32"/>
      <c r="AFP37" s="32"/>
      <c r="AFQ37" s="32"/>
      <c r="AFR37" s="32"/>
      <c r="AFS37" s="32"/>
      <c r="AFT37" s="32"/>
      <c r="AFU37" s="32"/>
      <c r="AFV37" s="32"/>
      <c r="AFW37" s="32"/>
      <c r="AFX37" s="32"/>
      <c r="AFY37" s="32"/>
      <c r="AFZ37" s="32"/>
      <c r="AGA37" s="32"/>
      <c r="AGB37" s="32"/>
      <c r="AGC37" s="32"/>
      <c r="AGD37" s="32"/>
      <c r="AGE37" s="32"/>
      <c r="AGF37" s="32"/>
      <c r="AGG37" s="32"/>
      <c r="AGH37" s="32"/>
      <c r="AGI37" s="32"/>
      <c r="AGJ37" s="32"/>
      <c r="AGK37" s="32"/>
      <c r="AGL37" s="32"/>
      <c r="AGM37" s="32"/>
      <c r="AGN37" s="32"/>
      <c r="AGO37" s="32"/>
      <c r="AGP37" s="32"/>
      <c r="AGQ37" s="32"/>
      <c r="AGR37" s="32"/>
      <c r="AGS37" s="32"/>
      <c r="AGT37" s="32"/>
      <c r="AGU37" s="32"/>
      <c r="AGV37" s="32"/>
      <c r="AGW37" s="32"/>
      <c r="AGX37" s="32"/>
      <c r="AGY37" s="32"/>
      <c r="AGZ37" s="32"/>
      <c r="AHA37" s="32"/>
      <c r="AHB37" s="32"/>
      <c r="AHC37" s="32"/>
      <c r="AHD37" s="32"/>
      <c r="AHE37" s="32"/>
      <c r="AHF37" s="32"/>
      <c r="AHG37" s="32"/>
      <c r="AHH37" s="32"/>
      <c r="AHI37" s="32"/>
      <c r="AHJ37" s="32"/>
      <c r="AHK37" s="32"/>
      <c r="AHL37" s="32"/>
      <c r="AHM37" s="32"/>
      <c r="AHN37" s="32"/>
      <c r="AHO37" s="32"/>
      <c r="AHP37" s="32"/>
      <c r="AHQ37" s="32"/>
      <c r="AHR37" s="32"/>
      <c r="AHS37" s="32"/>
      <c r="AHT37" s="32"/>
      <c r="AHU37" s="32"/>
      <c r="AHV37" s="32"/>
      <c r="AHW37" s="32"/>
      <c r="AHX37" s="32"/>
      <c r="AHY37" s="32"/>
      <c r="AHZ37" s="32"/>
      <c r="AIA37" s="32"/>
      <c r="AIB37" s="32"/>
      <c r="AIC37" s="32"/>
      <c r="AID37" s="32"/>
      <c r="AIE37" s="32"/>
      <c r="AIF37" s="32"/>
      <c r="AIG37" s="32"/>
      <c r="AIH37" s="32"/>
      <c r="AII37" s="32"/>
      <c r="AIJ37" s="32"/>
      <c r="AIK37" s="32"/>
      <c r="AIL37" s="32"/>
      <c r="AIM37" s="32"/>
      <c r="AIN37" s="32"/>
      <c r="AIO37" s="32"/>
      <c r="AIP37" s="32"/>
      <c r="AIQ37" s="32"/>
      <c r="AIR37" s="32"/>
      <c r="AIS37" s="32"/>
      <c r="AIT37" s="32"/>
      <c r="AIU37" s="32"/>
      <c r="AIV37" s="32"/>
      <c r="AIW37" s="32"/>
      <c r="AIX37" s="32"/>
      <c r="AIY37" s="32"/>
      <c r="AIZ37" s="32"/>
      <c r="AJA37" s="32"/>
      <c r="AJB37" s="32"/>
      <c r="AJC37" s="32"/>
      <c r="AJD37" s="32"/>
      <c r="AJE37" s="32"/>
      <c r="AJF37" s="32"/>
      <c r="AJG37" s="32"/>
      <c r="AJH37" s="32"/>
      <c r="AJI37" s="32"/>
      <c r="AJJ37" s="32"/>
      <c r="AJK37" s="32"/>
      <c r="AJL37" s="32"/>
      <c r="AJM37" s="32"/>
      <c r="AJN37" s="32"/>
      <c r="AJO37" s="32"/>
      <c r="AJP37" s="32"/>
      <c r="AJQ37" s="32"/>
      <c r="AJR37" s="32"/>
      <c r="AJS37" s="32"/>
      <c r="AJT37" s="32"/>
      <c r="AJU37" s="32"/>
      <c r="AJV37" s="32"/>
      <c r="AJW37" s="32"/>
    </row>
    <row r="38" spans="1:959" ht="4.5" customHeight="1">
      <c r="A38" s="2"/>
      <c r="B38" s="2"/>
      <c r="C38" s="2"/>
      <c r="D38" s="2"/>
      <c r="E38" s="2"/>
      <c r="F38" s="2"/>
      <c r="G38" s="2"/>
      <c r="H38" s="2"/>
      <c r="I38" s="2"/>
    </row>
    <row r="39" spans="1:959" ht="24.75" customHeight="1" outlineLevel="2">
      <c r="A39" s="2"/>
      <c r="B39" s="247" t="s">
        <v>348</v>
      </c>
      <c r="C39" s="247"/>
      <c r="D39" s="247"/>
      <c r="E39" s="247"/>
      <c r="F39" s="247"/>
      <c r="G39" s="144">
        <f>SUM(G41:G48)</f>
        <v>0.36761000000000005</v>
      </c>
      <c r="H39" s="145">
        <f>SUM(H41:H48)</f>
        <v>778.41825955555555</v>
      </c>
      <c r="I39" s="2"/>
    </row>
    <row r="40" spans="1:959" ht="24.75" customHeight="1" outlineLevel="2">
      <c r="A40" s="2"/>
      <c r="B40" s="130" t="s">
        <v>349</v>
      </c>
      <c r="C40" s="272" t="s">
        <v>350</v>
      </c>
      <c r="D40" s="272"/>
      <c r="E40" s="272"/>
      <c r="F40" s="272"/>
      <c r="G40" s="132" t="s">
        <v>324</v>
      </c>
      <c r="H40" s="133" t="s">
        <v>325</v>
      </c>
      <c r="I40" s="2"/>
    </row>
    <row r="41" spans="1:959" ht="30" customHeight="1" outlineLevel="2">
      <c r="A41" s="2"/>
      <c r="B41" s="152" t="s">
        <v>351</v>
      </c>
      <c r="C41" s="246" t="s">
        <v>352</v>
      </c>
      <c r="D41" s="246"/>
      <c r="E41" s="246"/>
      <c r="F41" s="246"/>
      <c r="G41" s="153">
        <v>0.2</v>
      </c>
      <c r="H41" s="154">
        <f t="shared" ref="H41:H48" si="0">G:G*($G$22+$H$34)</f>
        <v>423.5022222222222</v>
      </c>
      <c r="I41" s="2"/>
    </row>
    <row r="42" spans="1:959" ht="30" customHeight="1" outlineLevel="2">
      <c r="A42" s="2"/>
      <c r="B42" s="152" t="s">
        <v>353</v>
      </c>
      <c r="C42" s="246" t="s">
        <v>446</v>
      </c>
      <c r="D42" s="246"/>
      <c r="E42" s="246"/>
      <c r="F42" s="246"/>
      <c r="G42" s="153">
        <v>2.5000000000000001E-2</v>
      </c>
      <c r="H42" s="154">
        <f t="shared" si="0"/>
        <v>52.937777777777775</v>
      </c>
      <c r="I42" s="2"/>
    </row>
    <row r="43" spans="1:959" ht="30" customHeight="1" outlineLevel="2">
      <c r="A43" s="2"/>
      <c r="B43" s="152" t="s">
        <v>355</v>
      </c>
      <c r="C43" s="246" t="s">
        <v>356</v>
      </c>
      <c r="D43" s="246"/>
      <c r="E43" s="246"/>
      <c r="F43" s="246"/>
      <c r="G43" s="155">
        <f>'SERVENTE 12 X 36 DIURNO'!G43</f>
        <v>2.9609999999999997E-2</v>
      </c>
      <c r="H43" s="154">
        <f t="shared" si="0"/>
        <v>62.69950399999999</v>
      </c>
      <c r="I43" s="2"/>
    </row>
    <row r="44" spans="1:959" ht="30" customHeight="1" outlineLevel="2">
      <c r="A44" s="2"/>
      <c r="B44" s="152" t="s">
        <v>357</v>
      </c>
      <c r="C44" s="246" t="s">
        <v>358</v>
      </c>
      <c r="D44" s="246"/>
      <c r="E44" s="246"/>
      <c r="F44" s="246"/>
      <c r="G44" s="153">
        <v>1.4999999999999999E-2</v>
      </c>
      <c r="H44" s="154">
        <f t="shared" si="0"/>
        <v>31.762666666666664</v>
      </c>
      <c r="I44" s="2"/>
    </row>
    <row r="45" spans="1:959" ht="30" customHeight="1" outlineLevel="2">
      <c r="A45" s="2"/>
      <c r="B45" s="152" t="s">
        <v>359</v>
      </c>
      <c r="C45" s="246" t="s">
        <v>360</v>
      </c>
      <c r="D45" s="246"/>
      <c r="E45" s="246"/>
      <c r="F45" s="246"/>
      <c r="G45" s="153">
        <v>0.01</v>
      </c>
      <c r="H45" s="154">
        <f t="shared" si="0"/>
        <v>21.175111111111111</v>
      </c>
      <c r="I45" s="2"/>
    </row>
    <row r="46" spans="1:959" ht="30" customHeight="1" outlineLevel="2">
      <c r="A46" s="2"/>
      <c r="B46" s="152" t="s">
        <v>361</v>
      </c>
      <c r="C46" s="246" t="s">
        <v>362</v>
      </c>
      <c r="D46" s="246"/>
      <c r="E46" s="246"/>
      <c r="F46" s="246"/>
      <c r="G46" s="153">
        <v>6.0000000000000001E-3</v>
      </c>
      <c r="H46" s="154">
        <f t="shared" si="0"/>
        <v>12.705066666666665</v>
      </c>
      <c r="I46" s="2"/>
    </row>
    <row r="47" spans="1:959" ht="30" customHeight="1" outlineLevel="2">
      <c r="A47" s="2"/>
      <c r="B47" s="152" t="s">
        <v>363</v>
      </c>
      <c r="C47" s="246" t="s">
        <v>364</v>
      </c>
      <c r="D47" s="246"/>
      <c r="E47" s="246"/>
      <c r="F47" s="246"/>
      <c r="G47" s="153">
        <v>2E-3</v>
      </c>
      <c r="H47" s="154">
        <f t="shared" si="0"/>
        <v>4.2350222222222218</v>
      </c>
      <c r="I47" s="2"/>
    </row>
    <row r="48" spans="1:959" ht="30" customHeight="1" outlineLevel="1">
      <c r="A48" s="2"/>
      <c r="B48" s="152" t="s">
        <v>365</v>
      </c>
      <c r="C48" s="246" t="s">
        <v>366</v>
      </c>
      <c r="D48" s="246"/>
      <c r="E48" s="246"/>
      <c r="F48" s="246"/>
      <c r="G48" s="153">
        <v>0.08</v>
      </c>
      <c r="H48" s="154">
        <f t="shared" si="0"/>
        <v>169.40088888888889</v>
      </c>
      <c r="I48" s="2"/>
    </row>
    <row r="49" spans="1:9" ht="4.5" customHeight="1">
      <c r="A49" s="2"/>
      <c r="B49" s="2"/>
      <c r="C49" s="2"/>
      <c r="D49" s="2"/>
      <c r="E49" s="2"/>
      <c r="F49" s="2"/>
      <c r="G49" s="2"/>
      <c r="H49" s="2"/>
      <c r="I49" s="2"/>
    </row>
    <row r="50" spans="1:9" ht="24.75" customHeight="1" outlineLevel="2">
      <c r="A50" s="2"/>
      <c r="B50" s="242" t="s">
        <v>367</v>
      </c>
      <c r="C50" s="242"/>
      <c r="D50" s="242"/>
      <c r="E50" s="242"/>
      <c r="F50" s="242"/>
      <c r="G50" s="144">
        <v>8.7999999999999995E-2</v>
      </c>
      <c r="H50" s="145">
        <f>SUM(H52:H56)</f>
        <v>1430.8960000000002</v>
      </c>
      <c r="I50" s="2"/>
    </row>
    <row r="51" spans="1:9" ht="24.75" customHeight="1" outlineLevel="2">
      <c r="A51" s="2"/>
      <c r="B51" s="130" t="s">
        <v>368</v>
      </c>
      <c r="C51" s="269" t="s">
        <v>369</v>
      </c>
      <c r="D51" s="269"/>
      <c r="E51" s="269"/>
      <c r="F51" s="269"/>
      <c r="G51" s="132" t="s">
        <v>324</v>
      </c>
      <c r="H51" s="133" t="s">
        <v>325</v>
      </c>
      <c r="I51" s="2"/>
    </row>
    <row r="52" spans="1:9" ht="45" customHeight="1" outlineLevel="2">
      <c r="A52" s="2"/>
      <c r="B52" s="152" t="s">
        <v>370</v>
      </c>
      <c r="C52" s="231" t="s">
        <v>456</v>
      </c>
      <c r="D52" s="231"/>
      <c r="E52" s="231"/>
      <c r="F52" s="231"/>
      <c r="G52" s="156">
        <f>'SERVENTE 12 X 36 DIURNO'!G52</f>
        <v>4</v>
      </c>
      <c r="H52" s="157">
        <f>(G:G*2)*22-(0.06*H24)</f>
        <v>69.632000000000005</v>
      </c>
      <c r="I52" s="2"/>
    </row>
    <row r="53" spans="1:9" ht="45" customHeight="1" outlineLevel="2">
      <c r="A53" s="2"/>
      <c r="B53" s="152" t="s">
        <v>372</v>
      </c>
      <c r="C53" s="231" t="s">
        <v>462</v>
      </c>
      <c r="D53" s="231"/>
      <c r="E53" s="231"/>
      <c r="F53" s="231"/>
      <c r="G53" s="156">
        <f>'SERVENTE 12 X 36 DIURNO'!G53</f>
        <v>31.34</v>
      </c>
      <c r="H53" s="157">
        <f>(G:G*22)*0.8</f>
        <v>551.58400000000006</v>
      </c>
      <c r="I53" s="2"/>
    </row>
    <row r="54" spans="1:9" ht="45" customHeight="1" outlineLevel="2">
      <c r="A54" s="2"/>
      <c r="B54" s="152" t="s">
        <v>374</v>
      </c>
      <c r="C54" s="231" t="s">
        <v>375</v>
      </c>
      <c r="D54" s="231"/>
      <c r="E54" s="231"/>
      <c r="F54" s="231"/>
      <c r="G54" s="156"/>
      <c r="H54" s="157">
        <f>'SERVENTE 12 X 36 DIURNO'!H54</f>
        <v>200</v>
      </c>
      <c r="I54" s="2"/>
    </row>
    <row r="55" spans="1:9" ht="45" customHeight="1" outlineLevel="2">
      <c r="A55" s="2"/>
      <c r="B55" s="152" t="s">
        <v>377</v>
      </c>
      <c r="C55" s="243" t="s">
        <v>378</v>
      </c>
      <c r="D55" s="243"/>
      <c r="E55" s="243"/>
      <c r="F55" s="243"/>
      <c r="G55" s="156"/>
      <c r="H55" s="157">
        <f>'SERVENTE 12 X 36 DIURNO'!H55</f>
        <v>83.04</v>
      </c>
      <c r="I55" s="2"/>
    </row>
    <row r="56" spans="1:9" ht="45" customHeight="1" outlineLevel="1">
      <c r="A56" s="2"/>
      <c r="B56" s="152" t="s">
        <v>379</v>
      </c>
      <c r="C56" s="231" t="s">
        <v>463</v>
      </c>
      <c r="D56" s="231"/>
      <c r="E56" s="231"/>
      <c r="F56" s="231"/>
      <c r="G56" s="156" t="s">
        <v>376</v>
      </c>
      <c r="H56" s="158">
        <f>'SERVENTE 12 X 36 DIURNO'!H56</f>
        <v>526.64</v>
      </c>
      <c r="I56" s="2"/>
    </row>
    <row r="57" spans="1:9" ht="15" customHeight="1">
      <c r="A57" s="2"/>
      <c r="B57" s="2"/>
      <c r="C57" s="2"/>
      <c r="D57" s="2"/>
      <c r="E57" s="2"/>
      <c r="F57" s="2"/>
      <c r="G57" s="2"/>
      <c r="H57" s="2"/>
      <c r="I57" s="2"/>
    </row>
    <row r="58" spans="1:9" ht="24.75" customHeight="1" outlineLevel="1">
      <c r="A58" s="2"/>
      <c r="B58" s="239" t="s">
        <v>381</v>
      </c>
      <c r="C58" s="239"/>
      <c r="D58" s="239"/>
      <c r="E58" s="239"/>
      <c r="F58" s="239"/>
      <c r="G58" s="236">
        <f>SUM(H60:H65)</f>
        <v>126.46702151111111</v>
      </c>
      <c r="H58" s="236"/>
      <c r="I58" s="2"/>
    </row>
    <row r="59" spans="1:9" ht="55.5" customHeight="1" outlineLevel="2">
      <c r="A59" s="2"/>
      <c r="B59" s="131">
        <v>3</v>
      </c>
      <c r="C59" s="269" t="s">
        <v>382</v>
      </c>
      <c r="D59" s="269"/>
      <c r="E59" s="269"/>
      <c r="F59" s="269"/>
      <c r="G59" s="132" t="s">
        <v>324</v>
      </c>
      <c r="H59" s="133" t="s">
        <v>325</v>
      </c>
      <c r="I59" s="2"/>
    </row>
    <row r="60" spans="1:9" ht="170.25" customHeight="1" outlineLevel="2">
      <c r="A60" s="2"/>
      <c r="B60" s="152" t="s">
        <v>383</v>
      </c>
      <c r="C60" s="231" t="s">
        <v>384</v>
      </c>
      <c r="D60" s="231"/>
      <c r="E60" s="231"/>
      <c r="F60" s="231"/>
      <c r="G60" s="159">
        <f>(1/12)*0.0555</f>
        <v>4.6249999999999998E-3</v>
      </c>
      <c r="H60" s="160">
        <f t="shared" ref="H60:H65" si="1">G:G*$G$22</f>
        <v>8.1991999999999994</v>
      </c>
      <c r="I60" s="2"/>
    </row>
    <row r="61" spans="1:9" ht="60.75" customHeight="1" outlineLevel="2">
      <c r="A61" s="2"/>
      <c r="B61" s="152" t="s">
        <v>385</v>
      </c>
      <c r="C61" s="245" t="s">
        <v>386</v>
      </c>
      <c r="D61" s="245"/>
      <c r="E61" s="245"/>
      <c r="F61" s="245"/>
      <c r="G61" s="161">
        <f>(8*0.46)/100/100</f>
        <v>3.68E-4</v>
      </c>
      <c r="H61" s="160">
        <f t="shared" si="1"/>
        <v>0.65239040000000004</v>
      </c>
      <c r="I61" s="2"/>
    </row>
    <row r="62" spans="1:9" ht="174.75" customHeight="1" outlineLevel="2">
      <c r="A62" s="2"/>
      <c r="B62" s="152" t="s">
        <v>387</v>
      </c>
      <c r="C62" s="231" t="s">
        <v>388</v>
      </c>
      <c r="D62" s="231"/>
      <c r="E62" s="231"/>
      <c r="F62" s="231"/>
      <c r="G62" s="162">
        <f>(0.08*(0.4*0.9)*(1+0.0833+0.121))</f>
        <v>3.4683840000000001E-2</v>
      </c>
      <c r="H62" s="160">
        <f t="shared" si="1"/>
        <v>61.487511552000001</v>
      </c>
      <c r="I62" s="2"/>
    </row>
    <row r="63" spans="1:9" ht="137.25" customHeight="1" outlineLevel="2">
      <c r="A63" s="2"/>
      <c r="B63" s="152" t="s">
        <v>389</v>
      </c>
      <c r="C63" s="231" t="s">
        <v>450</v>
      </c>
      <c r="D63" s="231"/>
      <c r="E63" s="231"/>
      <c r="F63" s="231"/>
      <c r="G63" s="159">
        <f>((100/30/100)*7)/12</f>
        <v>1.9444444444444445E-2</v>
      </c>
      <c r="H63" s="160">
        <f t="shared" si="1"/>
        <v>34.471111111111114</v>
      </c>
      <c r="I63" s="2"/>
    </row>
    <row r="64" spans="1:9" ht="90" customHeight="1" outlineLevel="2">
      <c r="A64" s="2"/>
      <c r="B64" s="152" t="s">
        <v>391</v>
      </c>
      <c r="C64" s="231" t="s">
        <v>392</v>
      </c>
      <c r="D64" s="231"/>
      <c r="E64" s="231"/>
      <c r="F64" s="231"/>
      <c r="G64" s="159">
        <v>6.8999999999999999E-3</v>
      </c>
      <c r="H64" s="160">
        <f t="shared" si="1"/>
        <v>12.23232</v>
      </c>
      <c r="I64" s="2"/>
    </row>
    <row r="65" spans="1:9" ht="108" customHeight="1">
      <c r="A65" s="2"/>
      <c r="B65" s="152" t="s">
        <v>393</v>
      </c>
      <c r="C65" s="231" t="s">
        <v>394</v>
      </c>
      <c r="D65" s="231"/>
      <c r="E65" s="231"/>
      <c r="F65" s="231"/>
      <c r="G65" s="163">
        <f>(5%-G62)-1%</f>
        <v>5.3161600000000021E-3</v>
      </c>
      <c r="H65" s="160">
        <f t="shared" si="1"/>
        <v>9.4244884480000035</v>
      </c>
      <c r="I65" s="2"/>
    </row>
    <row r="66" spans="1:9" ht="15" customHeight="1">
      <c r="A66" s="2"/>
      <c r="B66" s="2"/>
      <c r="C66" s="2"/>
      <c r="D66" s="2"/>
      <c r="E66" s="2"/>
      <c r="F66" s="2"/>
      <c r="G66" s="2"/>
      <c r="H66" s="2"/>
      <c r="I66" s="2"/>
    </row>
    <row r="67" spans="1:9" ht="24.75" customHeight="1" outlineLevel="1">
      <c r="A67" s="2"/>
      <c r="B67" s="239" t="s">
        <v>395</v>
      </c>
      <c r="C67" s="239"/>
      <c r="D67" s="239"/>
      <c r="E67" s="239"/>
      <c r="F67" s="239"/>
      <c r="G67" s="236">
        <f>H69+H78</f>
        <v>154.25493925925929</v>
      </c>
      <c r="H67" s="236"/>
      <c r="I67" s="2"/>
    </row>
    <row r="68" spans="1:9" ht="4.5" customHeight="1">
      <c r="A68" s="2"/>
      <c r="B68" s="2"/>
      <c r="C68" s="2"/>
      <c r="D68" s="2"/>
      <c r="E68" s="2"/>
      <c r="F68" s="2"/>
      <c r="G68" s="2"/>
      <c r="H68" s="2"/>
      <c r="I68" s="2"/>
    </row>
    <row r="69" spans="1:9" ht="24.75" customHeight="1" outlineLevel="2">
      <c r="A69" s="2"/>
      <c r="B69" s="242" t="s">
        <v>396</v>
      </c>
      <c r="C69" s="242"/>
      <c r="D69" s="242"/>
      <c r="E69" s="242"/>
      <c r="F69" s="242"/>
      <c r="G69" s="167">
        <v>8.6989814814814798E-2</v>
      </c>
      <c r="H69" s="145">
        <f>SUM(H71:H76)</f>
        <v>154.25493925925929</v>
      </c>
      <c r="I69" s="2"/>
    </row>
    <row r="70" spans="1:9" ht="24.75" customHeight="1" outlineLevel="2">
      <c r="A70" s="2"/>
      <c r="B70" s="130" t="s">
        <v>397</v>
      </c>
      <c r="C70" s="271" t="s">
        <v>398</v>
      </c>
      <c r="D70" s="271"/>
      <c r="E70" s="271"/>
      <c r="F70" s="271"/>
      <c r="G70" s="165" t="s">
        <v>324</v>
      </c>
      <c r="H70" s="166" t="s">
        <v>325</v>
      </c>
      <c r="I70" s="2"/>
    </row>
    <row r="71" spans="1:9" ht="40.5" customHeight="1" outlineLevel="2">
      <c r="A71" s="2"/>
      <c r="B71" s="152" t="s">
        <v>399</v>
      </c>
      <c r="C71" s="231" t="s">
        <v>400</v>
      </c>
      <c r="D71" s="231"/>
      <c r="E71" s="231"/>
      <c r="F71" s="231"/>
      <c r="G71" s="153">
        <v>8.3299999999999999E-2</v>
      </c>
      <c r="H71" s="160">
        <f t="shared" ref="H71:H76" si="2">G:G*$G$22</f>
        <v>147.67424</v>
      </c>
      <c r="I71" s="2"/>
    </row>
    <row r="72" spans="1:9" ht="40.5" customHeight="1" outlineLevel="2">
      <c r="A72" s="2"/>
      <c r="B72" s="152" t="s">
        <v>401</v>
      </c>
      <c r="C72" s="231" t="s">
        <v>402</v>
      </c>
      <c r="D72" s="231"/>
      <c r="E72" s="231"/>
      <c r="F72" s="231"/>
      <c r="G72" s="153">
        <v>2.8E-3</v>
      </c>
      <c r="H72" s="160">
        <f t="shared" si="2"/>
        <v>4.9638400000000003</v>
      </c>
      <c r="I72" s="2"/>
    </row>
    <row r="73" spans="1:9" ht="132.75" customHeight="1" outlineLevel="2">
      <c r="A73" s="2"/>
      <c r="B73" s="152" t="s">
        <v>403</v>
      </c>
      <c r="C73" s="231" t="s">
        <v>451</v>
      </c>
      <c r="D73" s="231"/>
      <c r="E73" s="231"/>
      <c r="F73" s="231"/>
      <c r="G73" s="153">
        <v>2.0833333333333299E-4</v>
      </c>
      <c r="H73" s="160">
        <f t="shared" si="2"/>
        <v>0.36933333333333274</v>
      </c>
      <c r="I73" s="2"/>
    </row>
    <row r="74" spans="1:9" ht="51.75" customHeight="1" outlineLevel="2">
      <c r="A74" s="2"/>
      <c r="B74" s="152" t="s">
        <v>405</v>
      </c>
      <c r="C74" s="231" t="s">
        <v>452</v>
      </c>
      <c r="D74" s="231"/>
      <c r="E74" s="231"/>
      <c r="F74" s="231"/>
      <c r="G74" s="153">
        <v>3.33333333333333E-4</v>
      </c>
      <c r="H74" s="160">
        <f t="shared" si="2"/>
        <v>0.59093333333333276</v>
      </c>
      <c r="I74" s="2"/>
    </row>
    <row r="75" spans="1:9" ht="40.5" customHeight="1" outlineLevel="2">
      <c r="A75" s="2"/>
      <c r="B75" s="152" t="s">
        <v>407</v>
      </c>
      <c r="C75" s="231" t="s">
        <v>408</v>
      </c>
      <c r="D75" s="231"/>
      <c r="E75" s="231"/>
      <c r="F75" s="231"/>
      <c r="G75" s="153">
        <v>3.7037037037037003E-4</v>
      </c>
      <c r="H75" s="160">
        <f t="shared" si="2"/>
        <v>0.65659259259259195</v>
      </c>
      <c r="I75" s="2"/>
    </row>
    <row r="76" spans="1:9" ht="40.5" customHeight="1" outlineLevel="1">
      <c r="A76" s="2"/>
      <c r="B76" s="152" t="s">
        <v>409</v>
      </c>
      <c r="C76" s="231" t="s">
        <v>410</v>
      </c>
      <c r="D76" s="231"/>
      <c r="E76" s="231"/>
      <c r="F76" s="231"/>
      <c r="G76" s="153">
        <v>0</v>
      </c>
      <c r="H76" s="160">
        <f t="shared" si="2"/>
        <v>0</v>
      </c>
      <c r="I76" s="2"/>
    </row>
    <row r="77" spans="1:9" ht="4.5" customHeight="1">
      <c r="A77" s="2"/>
      <c r="B77" s="2"/>
      <c r="C77" s="2"/>
      <c r="D77" s="2"/>
      <c r="E77" s="2"/>
      <c r="F77" s="2"/>
      <c r="G77" s="2"/>
      <c r="H77" s="2"/>
      <c r="I77" s="2"/>
    </row>
    <row r="78" spans="1:9" ht="24.75" customHeight="1" outlineLevel="2">
      <c r="A78" s="2"/>
      <c r="B78" s="240" t="s">
        <v>411</v>
      </c>
      <c r="C78" s="240"/>
      <c r="D78" s="240"/>
      <c r="E78" s="240"/>
      <c r="F78" s="240"/>
      <c r="G78" s="167"/>
      <c r="H78" s="168">
        <f>H80</f>
        <v>0</v>
      </c>
      <c r="I78" s="2"/>
    </row>
    <row r="79" spans="1:9" ht="24.75" customHeight="1" outlineLevel="2">
      <c r="A79" s="2"/>
      <c r="B79" s="130" t="s">
        <v>412</v>
      </c>
      <c r="C79" s="271" t="s">
        <v>413</v>
      </c>
      <c r="D79" s="271"/>
      <c r="E79" s="271"/>
      <c r="F79" s="271"/>
      <c r="G79" s="165" t="s">
        <v>324</v>
      </c>
      <c r="H79" s="166" t="s">
        <v>325</v>
      </c>
      <c r="I79" s="2"/>
    </row>
    <row r="80" spans="1:9" ht="24.75" customHeight="1" outlineLevel="1">
      <c r="A80" s="2"/>
      <c r="B80" s="152" t="s">
        <v>414</v>
      </c>
      <c r="C80" s="235" t="s">
        <v>415</v>
      </c>
      <c r="D80" s="235"/>
      <c r="E80" s="235"/>
      <c r="F80" s="235"/>
      <c r="G80" s="159"/>
      <c r="H80" s="160">
        <v>0</v>
      </c>
      <c r="I80" s="2"/>
    </row>
    <row r="81" spans="1:959" ht="15" customHeight="1">
      <c r="A81" s="2"/>
      <c r="B81" s="2"/>
      <c r="C81" s="2"/>
      <c r="D81" s="2"/>
      <c r="E81" s="2"/>
      <c r="F81" s="2"/>
      <c r="G81" s="2"/>
      <c r="H81" s="2"/>
      <c r="I81" s="2"/>
    </row>
    <row r="82" spans="1:959" ht="24.75" customHeight="1" outlineLevel="1">
      <c r="A82" s="2"/>
      <c r="B82" s="239" t="s">
        <v>416</v>
      </c>
      <c r="C82" s="239"/>
      <c r="D82" s="239"/>
      <c r="E82" s="239"/>
      <c r="F82" s="239"/>
      <c r="G82" s="236">
        <f>SUM(H84:H86)</f>
        <v>1113.23</v>
      </c>
      <c r="H82" s="236"/>
      <c r="I82" s="2"/>
      <c r="AJW82" s="169"/>
    </row>
    <row r="83" spans="1:959" ht="24.75" customHeight="1" outlineLevel="1">
      <c r="A83" s="2"/>
      <c r="B83" s="130">
        <v>5</v>
      </c>
      <c r="C83" s="269" t="s">
        <v>417</v>
      </c>
      <c r="D83" s="269"/>
      <c r="E83" s="269"/>
      <c r="F83" s="269"/>
      <c r="G83" s="132" t="s">
        <v>324</v>
      </c>
      <c r="H83" s="133" t="s">
        <v>325</v>
      </c>
      <c r="I83" s="2"/>
      <c r="AJW83" s="169"/>
    </row>
    <row r="84" spans="1:959" ht="24.75" customHeight="1" outlineLevel="1">
      <c r="A84" s="2"/>
      <c r="B84" s="152" t="s">
        <v>418</v>
      </c>
      <c r="C84" s="227" t="s">
        <v>419</v>
      </c>
      <c r="D84" s="227"/>
      <c r="E84" s="227"/>
      <c r="F84" s="227"/>
      <c r="G84" s="170" t="s">
        <v>376</v>
      </c>
      <c r="H84" s="160">
        <f>'SERVENTE 12 X 36 DIURNO'!H84</f>
        <v>240.91</v>
      </c>
      <c r="I84" s="2"/>
      <c r="AJW84" s="169"/>
    </row>
    <row r="85" spans="1:959" ht="24.75" customHeight="1" outlineLevel="1">
      <c r="A85" s="2"/>
      <c r="B85" s="152" t="s">
        <v>420</v>
      </c>
      <c r="C85" s="235" t="s">
        <v>421</v>
      </c>
      <c r="D85" s="235"/>
      <c r="E85" s="235"/>
      <c r="F85" s="235"/>
      <c r="G85" s="238" t="s">
        <v>376</v>
      </c>
      <c r="H85" s="238">
        <f>'SERVENTE 12 X 36 DIURNO'!H85</f>
        <v>872.32</v>
      </c>
      <c r="I85" s="2"/>
      <c r="AJW85" s="169"/>
    </row>
    <row r="86" spans="1:959" ht="24.75" customHeight="1">
      <c r="A86" s="2"/>
      <c r="B86" s="152" t="s">
        <v>422</v>
      </c>
      <c r="C86" s="227" t="s">
        <v>453</v>
      </c>
      <c r="D86" s="227"/>
      <c r="E86" s="227"/>
      <c r="F86" s="227"/>
      <c r="G86" s="238"/>
      <c r="H86" s="238"/>
      <c r="I86" s="2"/>
      <c r="AJW86" s="169"/>
    </row>
    <row r="87" spans="1:959" ht="15" customHeight="1">
      <c r="A87" s="2"/>
      <c r="B87" s="2"/>
      <c r="C87" s="2"/>
      <c r="D87" s="2"/>
      <c r="E87" s="2"/>
      <c r="F87" s="2"/>
      <c r="G87" s="2"/>
      <c r="H87" s="2"/>
      <c r="I87" s="2"/>
    </row>
    <row r="88" spans="1:959" ht="24.75" customHeight="1" outlineLevel="1">
      <c r="A88" s="2"/>
      <c r="B88" s="239" t="s">
        <v>424</v>
      </c>
      <c r="C88" s="239"/>
      <c r="D88" s="239"/>
      <c r="E88" s="239"/>
      <c r="F88" s="239"/>
      <c r="G88" s="236">
        <f>SUM(H90:H91,H93)</f>
        <v>1001.4206416737204</v>
      </c>
      <c r="H88" s="236"/>
      <c r="I88" s="2"/>
    </row>
    <row r="89" spans="1:959" ht="24.75" customHeight="1" outlineLevel="1">
      <c r="A89" s="2"/>
      <c r="B89" s="130">
        <v>6</v>
      </c>
      <c r="C89" s="269" t="s">
        <v>425</v>
      </c>
      <c r="D89" s="269"/>
      <c r="E89" s="269"/>
      <c r="F89" s="269"/>
      <c r="G89" s="132" t="s">
        <v>324</v>
      </c>
      <c r="H89" s="133" t="s">
        <v>325</v>
      </c>
      <c r="I89" s="2"/>
    </row>
    <row r="90" spans="1:959" ht="24.75" customHeight="1" outlineLevel="1">
      <c r="A90" s="2"/>
      <c r="B90" s="152" t="s">
        <v>426</v>
      </c>
      <c r="C90" s="231" t="s">
        <v>427</v>
      </c>
      <c r="D90" s="231"/>
      <c r="E90" s="231"/>
      <c r="F90" s="231"/>
      <c r="G90" s="159">
        <v>0.03</v>
      </c>
      <c r="H90" s="160">
        <f>(G82+G67+G58+G32+G22)*G:G</f>
        <v>171.62331994311111</v>
      </c>
      <c r="I90" s="2"/>
    </row>
    <row r="91" spans="1:959" ht="24.75" customHeight="1" outlineLevel="1">
      <c r="A91" s="2"/>
      <c r="B91" s="152" t="s">
        <v>428</v>
      </c>
      <c r="C91" s="231" t="s">
        <v>429</v>
      </c>
      <c r="D91" s="231"/>
      <c r="E91" s="231"/>
      <c r="F91" s="231"/>
      <c r="G91" s="159">
        <v>0.05</v>
      </c>
      <c r="H91" s="160">
        <f>(G82+G67+G58+G32+G22+H90)*G:G</f>
        <v>294.62003256900738</v>
      </c>
      <c r="I91" s="2"/>
      <c r="AJW91" s="171"/>
    </row>
    <row r="92" spans="1:959" ht="24.75" customHeight="1" outlineLevel="1">
      <c r="A92" s="2"/>
      <c r="B92" s="232" t="s">
        <v>430</v>
      </c>
      <c r="C92" s="232"/>
      <c r="D92" s="232"/>
      <c r="E92" s="232"/>
      <c r="F92" s="232"/>
      <c r="G92" s="233">
        <f>SUM(G82+G67+G58+G32+G22+H90+H91)</f>
        <v>6187.0206839491548</v>
      </c>
      <c r="H92" s="233"/>
      <c r="I92" s="2"/>
    </row>
    <row r="93" spans="1:959" ht="24.75" customHeight="1" outlineLevel="1">
      <c r="A93" s="2"/>
      <c r="B93" s="152" t="s">
        <v>431</v>
      </c>
      <c r="C93" s="270" t="s">
        <v>432</v>
      </c>
      <c r="D93" s="270"/>
      <c r="E93" s="270"/>
      <c r="F93" s="270"/>
      <c r="G93" s="172">
        <f>SUM(G95:G99)</f>
        <v>8.6499999999999994E-2</v>
      </c>
      <c r="H93" s="160">
        <f>SUM(H95:H99)</f>
        <v>535.17728916160195</v>
      </c>
      <c r="I93" s="2"/>
    </row>
    <row r="94" spans="1:959" ht="24.75" customHeight="1" outlineLevel="1">
      <c r="A94" s="2"/>
      <c r="B94" s="152" t="s">
        <v>433</v>
      </c>
      <c r="C94" s="235" t="s">
        <v>434</v>
      </c>
      <c r="D94" s="235"/>
      <c r="E94" s="235"/>
      <c r="F94" s="235"/>
      <c r="G94" s="165" t="s">
        <v>324</v>
      </c>
      <c r="H94" s="133" t="s">
        <v>325</v>
      </c>
      <c r="I94" s="2"/>
    </row>
    <row r="95" spans="1:959" ht="24.75" customHeight="1" outlineLevel="1">
      <c r="A95" s="2"/>
      <c r="B95" s="152" t="s">
        <v>435</v>
      </c>
      <c r="C95" s="227" t="s">
        <v>436</v>
      </c>
      <c r="D95" s="227"/>
      <c r="E95" s="227"/>
      <c r="F95" s="227"/>
      <c r="G95" s="159">
        <v>6.4999999999999997E-3</v>
      </c>
      <c r="H95" s="160">
        <f>G:G*$G$92</f>
        <v>40.215634445669501</v>
      </c>
      <c r="I95" s="2"/>
    </row>
    <row r="96" spans="1:959" ht="24.75" customHeight="1" outlineLevel="1">
      <c r="A96" s="2"/>
      <c r="B96" s="152" t="s">
        <v>437</v>
      </c>
      <c r="C96" s="227" t="s">
        <v>438</v>
      </c>
      <c r="D96" s="227"/>
      <c r="E96" s="227"/>
      <c r="F96" s="227"/>
      <c r="G96" s="159">
        <v>0.03</v>
      </c>
      <c r="H96" s="160">
        <f>G:G*$G$92</f>
        <v>185.61062051847463</v>
      </c>
      <c r="I96" s="2"/>
    </row>
    <row r="97" spans="1:9" ht="24.75" customHeight="1" outlineLevel="1">
      <c r="A97" s="2"/>
      <c r="B97" s="152" t="s">
        <v>439</v>
      </c>
      <c r="C97" s="226" t="s">
        <v>440</v>
      </c>
      <c r="D97" s="226"/>
      <c r="E97" s="226"/>
      <c r="F97" s="226"/>
      <c r="G97" s="173"/>
      <c r="H97" s="160">
        <f>G:G*$G$92</f>
        <v>0</v>
      </c>
      <c r="I97" s="2"/>
    </row>
    <row r="98" spans="1:9" ht="24.75" customHeight="1" outlineLevel="1">
      <c r="A98" s="2"/>
      <c r="B98" s="152" t="s">
        <v>441</v>
      </c>
      <c r="C98" s="226" t="s">
        <v>442</v>
      </c>
      <c r="D98" s="226"/>
      <c r="E98" s="226"/>
      <c r="F98" s="226"/>
      <c r="G98" s="146"/>
      <c r="H98" s="160">
        <f>G:G*$G$92</f>
        <v>0</v>
      </c>
      <c r="I98" s="2"/>
    </row>
    <row r="99" spans="1:9" ht="24.75" customHeight="1">
      <c r="A99" s="2"/>
      <c r="B99" s="152" t="s">
        <v>443</v>
      </c>
      <c r="C99" s="227" t="s">
        <v>461</v>
      </c>
      <c r="D99" s="227"/>
      <c r="E99" s="227"/>
      <c r="F99" s="227"/>
      <c r="G99" s="159">
        <v>0.05</v>
      </c>
      <c r="H99" s="160">
        <f>G:G*$G$92</f>
        <v>309.35103419745775</v>
      </c>
      <c r="I99" s="2"/>
    </row>
    <row r="100" spans="1:9" ht="9.75" customHeight="1">
      <c r="A100" s="2"/>
      <c r="B100" s="2"/>
      <c r="C100" s="2"/>
      <c r="D100" s="2"/>
      <c r="E100" s="2"/>
      <c r="F100" s="2"/>
      <c r="G100" s="2"/>
      <c r="H100" s="2"/>
      <c r="I100" s="2"/>
    </row>
    <row r="101" spans="1:9" ht="24.75" customHeight="1">
      <c r="A101" s="2"/>
      <c r="B101" s="228" t="s">
        <v>445</v>
      </c>
      <c r="C101" s="228"/>
      <c r="D101" s="228"/>
      <c r="E101" s="228"/>
      <c r="F101" s="228"/>
      <c r="G101" s="229">
        <f>G22+G32+G58+G67+G82+G88</f>
        <v>6722.1979731107576</v>
      </c>
      <c r="H101" s="229"/>
      <c r="I101" s="2"/>
    </row>
    <row r="102" spans="1:9" ht="9.75" customHeight="1">
      <c r="A102" s="2"/>
      <c r="B102" s="2"/>
      <c r="C102" s="2"/>
      <c r="D102" s="2"/>
      <c r="E102" s="2"/>
      <c r="F102" s="2"/>
      <c r="G102" s="2"/>
      <c r="H102" s="2"/>
      <c r="I102" s="2"/>
    </row>
  </sheetData>
  <mergeCells count="106">
    <mergeCell ref="B2:H2"/>
    <mergeCell ref="B4:H4"/>
    <mergeCell ref="C5:E5"/>
    <mergeCell ref="F5:H5"/>
    <mergeCell ref="C6:E6"/>
    <mergeCell ref="F6:H6"/>
    <mergeCell ref="C7:E7"/>
    <mergeCell ref="F7:H7"/>
    <mergeCell ref="C8:E8"/>
    <mergeCell ref="F8:H8"/>
    <mergeCell ref="B10:H10"/>
    <mergeCell ref="B11:D11"/>
    <mergeCell ref="F11:H11"/>
    <mergeCell ref="B12:D12"/>
    <mergeCell ref="F12:H12"/>
    <mergeCell ref="B14:H14"/>
    <mergeCell ref="B15:H15"/>
    <mergeCell ref="C16:E16"/>
    <mergeCell ref="F16:H16"/>
    <mergeCell ref="C17:E17"/>
    <mergeCell ref="F17:H17"/>
    <mergeCell ref="C18:E18"/>
    <mergeCell ref="F18:H18"/>
    <mergeCell ref="C19:E19"/>
    <mergeCell ref="F19:H19"/>
    <mergeCell ref="C20:E20"/>
    <mergeCell ref="F20:H20"/>
    <mergeCell ref="B22:F22"/>
    <mergeCell ref="G22:H22"/>
    <mergeCell ref="C23:E23"/>
    <mergeCell ref="C24:E24"/>
    <mergeCell ref="C25:E25"/>
    <mergeCell ref="C26:E26"/>
    <mergeCell ref="C27:E27"/>
    <mergeCell ref="C28:E28"/>
    <mergeCell ref="C29:E29"/>
    <mergeCell ref="C30:E30"/>
    <mergeCell ref="B32:F32"/>
    <mergeCell ref="G32:H32"/>
    <mergeCell ref="B34:F34"/>
    <mergeCell ref="C35:F35"/>
    <mergeCell ref="C36:F36"/>
    <mergeCell ref="C37:F37"/>
    <mergeCell ref="B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B50:F50"/>
    <mergeCell ref="C51:F51"/>
    <mergeCell ref="C52:F52"/>
    <mergeCell ref="C53:F53"/>
    <mergeCell ref="C54:F54"/>
    <mergeCell ref="C55:F55"/>
    <mergeCell ref="C56:F56"/>
    <mergeCell ref="B58:F58"/>
    <mergeCell ref="G58:H58"/>
    <mergeCell ref="C59:F59"/>
    <mergeCell ref="C60:F60"/>
    <mergeCell ref="C61:F61"/>
    <mergeCell ref="C62:F62"/>
    <mergeCell ref="C63:F63"/>
    <mergeCell ref="C64:F64"/>
    <mergeCell ref="C65:F65"/>
    <mergeCell ref="B67:F67"/>
    <mergeCell ref="G67:H67"/>
    <mergeCell ref="B69:F69"/>
    <mergeCell ref="C70:F70"/>
    <mergeCell ref="C71:F71"/>
    <mergeCell ref="C72:F72"/>
    <mergeCell ref="C73:F73"/>
    <mergeCell ref="C74:F74"/>
    <mergeCell ref="C75:F75"/>
    <mergeCell ref="C76:F76"/>
    <mergeCell ref="B78:F78"/>
    <mergeCell ref="C79:F79"/>
    <mergeCell ref="C80:F80"/>
    <mergeCell ref="B82:F82"/>
    <mergeCell ref="G82:H82"/>
    <mergeCell ref="C83:F83"/>
    <mergeCell ref="C84:F84"/>
    <mergeCell ref="C85:F85"/>
    <mergeCell ref="G85:G86"/>
    <mergeCell ref="H85:H86"/>
    <mergeCell ref="C86:F86"/>
    <mergeCell ref="B88:F88"/>
    <mergeCell ref="G88:H88"/>
    <mergeCell ref="C97:F97"/>
    <mergeCell ref="C98:F98"/>
    <mergeCell ref="C99:F99"/>
    <mergeCell ref="B101:F101"/>
    <mergeCell ref="G101:H101"/>
    <mergeCell ref="C89:F89"/>
    <mergeCell ref="C90:F90"/>
    <mergeCell ref="C91:F91"/>
    <mergeCell ref="B92:F92"/>
    <mergeCell ref="G92:H92"/>
    <mergeCell ref="C93:F93"/>
    <mergeCell ref="C94:F94"/>
    <mergeCell ref="C95:F95"/>
    <mergeCell ref="C96:F96"/>
  </mergeCells>
  <pageMargins left="0" right="0" top="0.196527777777778" bottom="1.11666666666667" header="0" footer="0.511811023622047"/>
  <pageSetup paperSize="9" fitToHeight="0" orientation="portrait" horizontalDpi="300" verticalDpi="300"/>
  <headerFooter>
    <oddHeader>&amp;C&amp;A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A933"/>
    <pageSetUpPr fitToPage="1"/>
  </sheetPr>
  <dimension ref="A1:AJW102"/>
  <sheetViews>
    <sheetView showGridLines="0" topLeftCell="A40" zoomScale="70" zoomScaleNormal="70" workbookViewId="0">
      <selection activeCell="C56" sqref="C56"/>
    </sheetView>
  </sheetViews>
  <sheetFormatPr defaultColWidth="8.7109375" defaultRowHeight="14.25" customHeight="1" outlineLevelRow="2"/>
  <cols>
    <col min="1" max="1" width="4.140625" style="1" customWidth="1"/>
    <col min="2" max="2" width="8.28515625" style="1" customWidth="1"/>
    <col min="3" max="5" width="27.85546875" style="1" customWidth="1"/>
    <col min="6" max="6" width="21.85546875" style="1" customWidth="1"/>
    <col min="7" max="7" width="16" style="1" customWidth="1"/>
    <col min="8" max="8" width="18.5703125" style="1" customWidth="1"/>
    <col min="9" max="9" width="4.140625" style="1" customWidth="1"/>
    <col min="10" max="10" width="10.140625" style="1" customWidth="1"/>
    <col min="11" max="11" width="16.28515625" style="1" customWidth="1"/>
    <col min="12" max="958" width="10.140625" style="1" customWidth="1"/>
    <col min="959" max="959" width="12.140625" style="1" customWidth="1"/>
  </cols>
  <sheetData>
    <row r="1" spans="1:9" ht="15" customHeight="1">
      <c r="A1" s="2"/>
      <c r="B1" s="2"/>
      <c r="C1" s="2"/>
      <c r="D1" s="2"/>
      <c r="E1" s="2"/>
      <c r="F1" s="2"/>
      <c r="G1" s="2"/>
      <c r="H1" s="2"/>
      <c r="I1" s="2"/>
    </row>
    <row r="2" spans="1:9" ht="45" customHeight="1">
      <c r="A2" s="2"/>
      <c r="B2" s="263" t="s">
        <v>464</v>
      </c>
      <c r="C2" s="263"/>
      <c r="D2" s="263"/>
      <c r="E2" s="263"/>
      <c r="F2" s="263"/>
      <c r="G2" s="263"/>
      <c r="H2" s="263"/>
      <c r="I2" s="2"/>
    </row>
    <row r="3" spans="1:9" ht="4.5" customHeight="1">
      <c r="A3" s="2"/>
      <c r="B3" s="2"/>
      <c r="C3" s="2"/>
      <c r="D3" s="2"/>
      <c r="E3" s="2"/>
      <c r="F3" s="2"/>
      <c r="G3" s="2"/>
      <c r="H3" s="2"/>
      <c r="I3" s="2"/>
    </row>
    <row r="4" spans="1:9" ht="24.75" customHeight="1">
      <c r="A4" s="2"/>
      <c r="B4" s="264" t="s">
        <v>295</v>
      </c>
      <c r="C4" s="264"/>
      <c r="D4" s="264"/>
      <c r="E4" s="264"/>
      <c r="F4" s="264"/>
      <c r="G4" s="264"/>
      <c r="H4" s="264"/>
      <c r="I4" s="2"/>
    </row>
    <row r="5" spans="1:9" ht="24.75" customHeight="1">
      <c r="A5" s="2"/>
      <c r="B5" s="127" t="s">
        <v>296</v>
      </c>
      <c r="C5" s="265" t="s">
        <v>297</v>
      </c>
      <c r="D5" s="265"/>
      <c r="E5" s="265"/>
      <c r="F5" s="266"/>
      <c r="G5" s="266"/>
      <c r="H5" s="266"/>
      <c r="I5" s="2"/>
    </row>
    <row r="6" spans="1:9" ht="24.75" customHeight="1">
      <c r="A6" s="2"/>
      <c r="B6" s="127" t="s">
        <v>298</v>
      </c>
      <c r="C6" s="265" t="s">
        <v>299</v>
      </c>
      <c r="D6" s="265"/>
      <c r="E6" s="265"/>
      <c r="F6" s="267" t="s">
        <v>300</v>
      </c>
      <c r="G6" s="267"/>
      <c r="H6" s="267"/>
      <c r="I6" s="2"/>
    </row>
    <row r="7" spans="1:9" ht="24.75" customHeight="1">
      <c r="A7" s="2"/>
      <c r="B7" s="127" t="s">
        <v>301</v>
      </c>
      <c r="C7" s="265" t="s">
        <v>302</v>
      </c>
      <c r="D7" s="265"/>
      <c r="E7" s="265"/>
      <c r="F7" s="268" t="str">
        <f>'SERVENTE 12 X 36 DIURNO'!F7</f>
        <v>MG000135/2026</v>
      </c>
      <c r="G7" s="268"/>
      <c r="H7" s="268"/>
      <c r="I7" s="2"/>
    </row>
    <row r="8" spans="1:9" ht="24.75" customHeight="1">
      <c r="A8" s="2"/>
      <c r="B8" s="127" t="s">
        <v>304</v>
      </c>
      <c r="C8" s="265" t="s">
        <v>305</v>
      </c>
      <c r="D8" s="265"/>
      <c r="E8" s="265"/>
      <c r="F8" s="267">
        <v>12</v>
      </c>
      <c r="G8" s="267"/>
      <c r="H8" s="267"/>
      <c r="I8" s="2"/>
    </row>
    <row r="9" spans="1:9" ht="4.5" customHeight="1">
      <c r="A9" s="2"/>
      <c r="B9" s="2"/>
      <c r="C9" s="2"/>
      <c r="D9" s="2"/>
      <c r="E9" s="2"/>
      <c r="F9" s="2"/>
      <c r="G9" s="2"/>
      <c r="H9" s="2"/>
      <c r="I9" s="2"/>
    </row>
    <row r="10" spans="1:9" ht="24.75" customHeight="1">
      <c r="A10" s="2"/>
      <c r="B10" s="262" t="s">
        <v>306</v>
      </c>
      <c r="C10" s="262"/>
      <c r="D10" s="262"/>
      <c r="E10" s="262"/>
      <c r="F10" s="262"/>
      <c r="G10" s="262"/>
      <c r="H10" s="262"/>
      <c r="I10" s="2"/>
    </row>
    <row r="11" spans="1:9" ht="24.75" customHeight="1">
      <c r="A11" s="2"/>
      <c r="B11" s="258" t="s">
        <v>307</v>
      </c>
      <c r="C11" s="258"/>
      <c r="D11" s="258"/>
      <c r="E11" s="128" t="s">
        <v>308</v>
      </c>
      <c r="F11" s="259" t="s">
        <v>309</v>
      </c>
      <c r="G11" s="259"/>
      <c r="H11" s="259"/>
      <c r="I11" s="2"/>
    </row>
    <row r="12" spans="1:9" ht="24.75" customHeight="1">
      <c r="A12" s="2"/>
      <c r="B12" s="260" t="s">
        <v>310</v>
      </c>
      <c r="C12" s="260"/>
      <c r="D12" s="260"/>
      <c r="E12" s="129" t="s">
        <v>311</v>
      </c>
      <c r="F12" s="261">
        <f>'RESUMO-VALOR'!K36</f>
        <v>1</v>
      </c>
      <c r="G12" s="261"/>
      <c r="H12" s="261"/>
      <c r="I12" s="2"/>
    </row>
    <row r="13" spans="1:9" ht="4.5" customHeight="1">
      <c r="A13" s="2"/>
      <c r="B13" s="2"/>
      <c r="C13" s="2"/>
      <c r="D13" s="2"/>
      <c r="E13" s="2"/>
      <c r="F13" s="2"/>
      <c r="G13" s="2"/>
      <c r="H13" s="2"/>
      <c r="I13" s="2"/>
    </row>
    <row r="14" spans="1:9" ht="24.75" customHeight="1">
      <c r="A14" s="2"/>
      <c r="B14" s="262" t="s">
        <v>312</v>
      </c>
      <c r="C14" s="262"/>
      <c r="D14" s="262"/>
      <c r="E14" s="262"/>
      <c r="F14" s="262"/>
      <c r="G14" s="262"/>
      <c r="H14" s="262"/>
      <c r="I14" s="2"/>
    </row>
    <row r="15" spans="1:9" ht="24.75" customHeight="1">
      <c r="A15" s="2"/>
      <c r="B15" s="269" t="s">
        <v>313</v>
      </c>
      <c r="C15" s="269"/>
      <c r="D15" s="269"/>
      <c r="E15" s="269"/>
      <c r="F15" s="269"/>
      <c r="G15" s="269"/>
      <c r="H15" s="269"/>
      <c r="I15" s="2"/>
    </row>
    <row r="16" spans="1:9" ht="24.75" customHeight="1">
      <c r="A16" s="2"/>
      <c r="B16" s="127">
        <v>1</v>
      </c>
      <c r="C16" s="273" t="s">
        <v>314</v>
      </c>
      <c r="D16" s="273"/>
      <c r="E16" s="273"/>
      <c r="F16" s="252" t="s">
        <v>310</v>
      </c>
      <c r="G16" s="252"/>
      <c r="H16" s="252"/>
      <c r="I16" s="2"/>
    </row>
    <row r="17" spans="1:9" ht="24.75" customHeight="1">
      <c r="A17" s="2"/>
      <c r="B17" s="127">
        <v>2</v>
      </c>
      <c r="C17" s="273" t="s">
        <v>315</v>
      </c>
      <c r="D17" s="273"/>
      <c r="E17" s="273"/>
      <c r="F17" s="252" t="s">
        <v>465</v>
      </c>
      <c r="G17" s="252"/>
      <c r="H17" s="252"/>
      <c r="I17" s="2"/>
    </row>
    <row r="18" spans="1:9" ht="24.75" customHeight="1">
      <c r="A18" s="2"/>
      <c r="B18" s="127">
        <v>3</v>
      </c>
      <c r="C18" s="273" t="s">
        <v>317</v>
      </c>
      <c r="D18" s="273"/>
      <c r="E18" s="273"/>
      <c r="F18" s="253">
        <v>2648.04</v>
      </c>
      <c r="G18" s="253"/>
      <c r="H18" s="253"/>
      <c r="I18" s="2"/>
    </row>
    <row r="19" spans="1:9" ht="24.75" customHeight="1">
      <c r="A19" s="2"/>
      <c r="B19" s="127">
        <v>4</v>
      </c>
      <c r="C19" s="273" t="s">
        <v>318</v>
      </c>
      <c r="D19" s="273"/>
      <c r="E19" s="273"/>
      <c r="F19" s="254" t="s">
        <v>34</v>
      </c>
      <c r="G19" s="254"/>
      <c r="H19" s="254"/>
      <c r="I19" s="2"/>
    </row>
    <row r="20" spans="1:9" ht="24.75" customHeight="1">
      <c r="A20" s="2"/>
      <c r="B20" s="127">
        <v>5</v>
      </c>
      <c r="C20" s="274" t="s">
        <v>320</v>
      </c>
      <c r="D20" s="274"/>
      <c r="E20" s="274"/>
      <c r="F20" s="256">
        <f>'SERVENTE 12 X 36 DIURNO'!F20</f>
        <v>46023</v>
      </c>
      <c r="G20" s="256"/>
      <c r="H20" s="256"/>
      <c r="I20" s="2"/>
    </row>
    <row r="21" spans="1:9" ht="15" customHeight="1">
      <c r="A21" s="2"/>
      <c r="B21" s="2"/>
      <c r="C21" s="2"/>
      <c r="D21" s="2"/>
      <c r="E21" s="2"/>
      <c r="F21" s="2"/>
      <c r="G21" s="2"/>
      <c r="H21" s="2"/>
      <c r="I21" s="2"/>
    </row>
    <row r="22" spans="1:9" ht="24.75" customHeight="1">
      <c r="A22" s="2"/>
      <c r="B22" s="239" t="s">
        <v>321</v>
      </c>
      <c r="C22" s="239"/>
      <c r="D22" s="239"/>
      <c r="E22" s="239"/>
      <c r="F22" s="239"/>
      <c r="G22" s="236">
        <f>SUM(H24:H30)</f>
        <v>2648.04</v>
      </c>
      <c r="H22" s="236"/>
      <c r="I22" s="2"/>
    </row>
    <row r="23" spans="1:9" ht="24.75" customHeight="1" outlineLevel="1">
      <c r="A23" s="2"/>
      <c r="B23" s="130">
        <v>1</v>
      </c>
      <c r="C23" s="269" t="s">
        <v>322</v>
      </c>
      <c r="D23" s="269"/>
      <c r="E23" s="269"/>
      <c r="F23" s="131" t="s">
        <v>323</v>
      </c>
      <c r="G23" s="132" t="s">
        <v>324</v>
      </c>
      <c r="H23" s="133" t="s">
        <v>325</v>
      </c>
      <c r="I23" s="2"/>
    </row>
    <row r="24" spans="1:9" ht="24.75" customHeight="1" outlineLevel="1">
      <c r="A24" s="2"/>
      <c r="B24" s="134" t="s">
        <v>326</v>
      </c>
      <c r="C24" s="249" t="s">
        <v>327</v>
      </c>
      <c r="D24" s="249"/>
      <c r="E24" s="249"/>
      <c r="F24" s="135"/>
      <c r="G24" s="136"/>
      <c r="H24" s="137">
        <f>F18</f>
        <v>2648.04</v>
      </c>
      <c r="I24" s="2"/>
    </row>
    <row r="25" spans="1:9" ht="24.75" customHeight="1" outlineLevel="1">
      <c r="A25" s="2"/>
      <c r="B25" s="134" t="s">
        <v>328</v>
      </c>
      <c r="C25" s="249" t="s">
        <v>329</v>
      </c>
      <c r="D25" s="249"/>
      <c r="E25" s="249"/>
      <c r="F25" s="135"/>
      <c r="G25" s="138"/>
      <c r="H25" s="139"/>
      <c r="I25" s="2"/>
    </row>
    <row r="26" spans="1:9" ht="24.75" customHeight="1" outlineLevel="1">
      <c r="A26" s="2"/>
      <c r="B26" s="134" t="s">
        <v>330</v>
      </c>
      <c r="C26" s="249" t="s">
        <v>331</v>
      </c>
      <c r="D26" s="249"/>
      <c r="E26" s="249"/>
      <c r="F26" s="135">
        <f>'SERVENTE 12 X 36 DIURNO'!F26</f>
        <v>1621</v>
      </c>
      <c r="G26" s="138">
        <v>0</v>
      </c>
      <c r="H26" s="139">
        <f>$F$18*G:G</f>
        <v>0</v>
      </c>
      <c r="I26" s="2"/>
    </row>
    <row r="27" spans="1:9" ht="24.75" customHeight="1" outlineLevel="1">
      <c r="A27" s="2"/>
      <c r="B27" s="134" t="s">
        <v>332</v>
      </c>
      <c r="C27" s="249" t="s">
        <v>333</v>
      </c>
      <c r="D27" s="249"/>
      <c r="E27" s="249"/>
      <c r="F27" s="135"/>
      <c r="G27" s="138">
        <v>0</v>
      </c>
      <c r="H27" s="139">
        <f>$F$18*G:G</f>
        <v>0</v>
      </c>
      <c r="I27" s="2"/>
    </row>
    <row r="28" spans="1:9" ht="24.75" customHeight="1" outlineLevel="1">
      <c r="A28" s="2"/>
      <c r="B28" s="134" t="s">
        <v>334</v>
      </c>
      <c r="C28" s="249" t="s">
        <v>335</v>
      </c>
      <c r="D28" s="249"/>
      <c r="E28" s="249"/>
      <c r="F28" s="141"/>
      <c r="G28" s="142"/>
      <c r="H28" s="143"/>
      <c r="I28" s="2"/>
    </row>
    <row r="29" spans="1:9" ht="24.75" customHeight="1" outlineLevel="1">
      <c r="A29" s="2"/>
      <c r="B29" s="134" t="s">
        <v>336</v>
      </c>
      <c r="C29" s="250" t="s">
        <v>337</v>
      </c>
      <c r="D29" s="250"/>
      <c r="E29" s="250"/>
      <c r="F29" s="141"/>
      <c r="G29" s="142"/>
      <c r="H29" s="143"/>
      <c r="I29" s="2"/>
    </row>
    <row r="30" spans="1:9" ht="24.75" customHeight="1">
      <c r="A30" s="2"/>
      <c r="B30" s="134" t="s">
        <v>338</v>
      </c>
      <c r="C30" s="227" t="s">
        <v>339</v>
      </c>
      <c r="D30" s="227"/>
      <c r="E30" s="227"/>
      <c r="F30" s="141"/>
      <c r="G30" s="142"/>
      <c r="H30" s="143"/>
      <c r="I30" s="2"/>
    </row>
    <row r="31" spans="1:9" ht="15" customHeight="1">
      <c r="A31" s="2"/>
      <c r="B31" s="2"/>
      <c r="C31" s="2"/>
      <c r="D31" s="2"/>
      <c r="E31" s="2"/>
      <c r="F31" s="2"/>
      <c r="G31" s="2"/>
      <c r="H31" s="2"/>
      <c r="I31" s="2"/>
    </row>
    <row r="32" spans="1:9" ht="24.75" customHeight="1">
      <c r="A32" s="2"/>
      <c r="B32" s="239" t="s">
        <v>340</v>
      </c>
      <c r="C32" s="239"/>
      <c r="D32" s="239"/>
      <c r="E32" s="239"/>
      <c r="F32" s="239"/>
      <c r="G32" s="236">
        <f>H34+H39+H50</f>
        <v>3056.0054147000001</v>
      </c>
      <c r="H32" s="236"/>
      <c r="I32" s="2"/>
    </row>
    <row r="33" spans="1:959" ht="4.5" customHeight="1">
      <c r="A33" s="2"/>
      <c r="B33" s="2"/>
      <c r="C33" s="2"/>
      <c r="D33" s="2"/>
      <c r="E33" s="2"/>
      <c r="F33" s="2"/>
      <c r="G33" s="2"/>
      <c r="H33" s="2"/>
      <c r="I33" s="2"/>
    </row>
    <row r="34" spans="1:959" ht="24.75" customHeight="1" outlineLevel="2">
      <c r="A34" s="2"/>
      <c r="B34" s="242" t="s">
        <v>341</v>
      </c>
      <c r="C34" s="242"/>
      <c r="D34" s="242"/>
      <c r="E34" s="242"/>
      <c r="F34" s="242"/>
      <c r="G34" s="144">
        <v>0.194444444444444</v>
      </c>
      <c r="H34" s="145">
        <f>SUM(H36:H37)</f>
        <v>514.89666666666665</v>
      </c>
      <c r="I34" s="2"/>
    </row>
    <row r="35" spans="1:959" ht="24.75" customHeight="1" outlineLevel="2">
      <c r="A35" s="2"/>
      <c r="B35" s="130" t="s">
        <v>342</v>
      </c>
      <c r="C35" s="269" t="s">
        <v>343</v>
      </c>
      <c r="D35" s="269"/>
      <c r="E35" s="269"/>
      <c r="F35" s="269"/>
      <c r="G35" s="132" t="s">
        <v>324</v>
      </c>
      <c r="H35" s="133" t="s">
        <v>325</v>
      </c>
      <c r="I35" s="2"/>
    </row>
    <row r="36" spans="1:959" ht="45" customHeight="1" outlineLevel="2">
      <c r="A36" s="2"/>
      <c r="B36" s="146" t="s">
        <v>344</v>
      </c>
      <c r="C36" s="231" t="s">
        <v>345</v>
      </c>
      <c r="D36" s="231"/>
      <c r="E36" s="231"/>
      <c r="F36" s="231"/>
      <c r="G36" s="147">
        <f>1/12*100%</f>
        <v>8.3333333333333329E-2</v>
      </c>
      <c r="H36" s="148">
        <f>G:G*$G$22</f>
        <v>220.67</v>
      </c>
      <c r="I36" s="2"/>
    </row>
    <row r="37" spans="1:959" ht="45" customHeight="1" outlineLevel="1">
      <c r="A37" s="149"/>
      <c r="B37" s="150" t="s">
        <v>346</v>
      </c>
      <c r="C37" s="231" t="s">
        <v>347</v>
      </c>
      <c r="D37" s="231"/>
      <c r="E37" s="231"/>
      <c r="F37" s="231"/>
      <c r="G37" s="151">
        <f>(1*1/3)/12+(1/12)</f>
        <v>0.1111111111111111</v>
      </c>
      <c r="H37" s="148">
        <f>G:G*$G$22</f>
        <v>294.22666666666663</v>
      </c>
      <c r="I37" s="149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  <c r="IU37" s="32"/>
      <c r="IV37" s="32"/>
      <c r="IW37" s="32"/>
      <c r="IX37" s="32"/>
      <c r="IY37" s="32"/>
      <c r="IZ37" s="32"/>
      <c r="JA37" s="32"/>
      <c r="JB37" s="32"/>
      <c r="JC37" s="32"/>
      <c r="JD37" s="32"/>
      <c r="JE37" s="32"/>
      <c r="JF37" s="32"/>
      <c r="JG37" s="32"/>
      <c r="JH37" s="32"/>
      <c r="JI37" s="32"/>
      <c r="JJ37" s="32"/>
      <c r="JK37" s="32"/>
      <c r="JL37" s="32"/>
      <c r="JM37" s="32"/>
      <c r="JN37" s="32"/>
      <c r="JO37" s="32"/>
      <c r="JP37" s="32"/>
      <c r="JQ37" s="32"/>
      <c r="JR37" s="32"/>
      <c r="JS37" s="32"/>
      <c r="JT37" s="32"/>
      <c r="JU37" s="32"/>
      <c r="JV37" s="32"/>
      <c r="JW37" s="32"/>
      <c r="JX37" s="32"/>
      <c r="JY37" s="32"/>
      <c r="JZ37" s="32"/>
      <c r="KA37" s="32"/>
      <c r="KB37" s="32"/>
      <c r="KC37" s="32"/>
      <c r="KD37" s="32"/>
      <c r="KE37" s="32"/>
      <c r="KF37" s="32"/>
      <c r="KG37" s="32"/>
      <c r="KH37" s="32"/>
      <c r="KI37" s="32"/>
      <c r="KJ37" s="32"/>
      <c r="KK37" s="32"/>
      <c r="KL37" s="32"/>
      <c r="KM37" s="32"/>
      <c r="KN37" s="32"/>
      <c r="KO37" s="32"/>
      <c r="KP37" s="32"/>
      <c r="KQ37" s="32"/>
      <c r="KR37" s="32"/>
      <c r="KS37" s="32"/>
      <c r="KT37" s="32"/>
      <c r="KU37" s="32"/>
      <c r="KV37" s="32"/>
      <c r="KW37" s="32"/>
      <c r="KX37" s="32"/>
      <c r="KY37" s="32"/>
      <c r="KZ37" s="32"/>
      <c r="LA37" s="32"/>
      <c r="LB37" s="32"/>
      <c r="LC37" s="32"/>
      <c r="LD37" s="32"/>
      <c r="LE37" s="32"/>
      <c r="LF37" s="32"/>
      <c r="LG37" s="32"/>
      <c r="LH37" s="32"/>
      <c r="LI37" s="32"/>
      <c r="LJ37" s="32"/>
      <c r="LK37" s="32"/>
      <c r="LL37" s="32"/>
      <c r="LM37" s="32"/>
      <c r="LN37" s="32"/>
      <c r="LO37" s="32"/>
      <c r="LP37" s="32"/>
      <c r="LQ37" s="32"/>
      <c r="LR37" s="32"/>
      <c r="LS37" s="32"/>
      <c r="LT37" s="32"/>
      <c r="LU37" s="32"/>
      <c r="LV37" s="32"/>
      <c r="LW37" s="32"/>
      <c r="LX37" s="32"/>
      <c r="LY37" s="32"/>
      <c r="LZ37" s="32"/>
      <c r="MA37" s="32"/>
      <c r="MB37" s="32"/>
      <c r="MC37" s="32"/>
      <c r="MD37" s="32"/>
      <c r="ME37" s="32"/>
      <c r="MF37" s="32"/>
      <c r="MG37" s="32"/>
      <c r="MH37" s="32"/>
      <c r="MI37" s="32"/>
      <c r="MJ37" s="32"/>
      <c r="MK37" s="32"/>
      <c r="ML37" s="32"/>
      <c r="MM37" s="32"/>
      <c r="MN37" s="32"/>
      <c r="MO37" s="32"/>
      <c r="MP37" s="32"/>
      <c r="MQ37" s="32"/>
      <c r="MR37" s="32"/>
      <c r="MS37" s="32"/>
      <c r="MT37" s="32"/>
      <c r="MU37" s="32"/>
      <c r="MV37" s="32"/>
      <c r="MW37" s="32"/>
      <c r="MX37" s="32"/>
      <c r="MY37" s="32"/>
      <c r="MZ37" s="32"/>
      <c r="NA37" s="32"/>
      <c r="NB37" s="32"/>
      <c r="NC37" s="32"/>
      <c r="ND37" s="32"/>
      <c r="NE37" s="32"/>
      <c r="NF37" s="32"/>
      <c r="NG37" s="32"/>
      <c r="NH37" s="32"/>
      <c r="NI37" s="32"/>
      <c r="NJ37" s="32"/>
      <c r="NK37" s="32"/>
      <c r="NL37" s="32"/>
      <c r="NM37" s="32"/>
      <c r="NN37" s="32"/>
      <c r="NO37" s="32"/>
      <c r="NP37" s="32"/>
      <c r="NQ37" s="32"/>
      <c r="NR37" s="32"/>
      <c r="NS37" s="32"/>
      <c r="NT37" s="32"/>
      <c r="NU37" s="32"/>
      <c r="NV37" s="32"/>
      <c r="NW37" s="32"/>
      <c r="NX37" s="32"/>
      <c r="NY37" s="32"/>
      <c r="NZ37" s="32"/>
      <c r="OA37" s="32"/>
      <c r="OB37" s="32"/>
      <c r="OC37" s="32"/>
      <c r="OD37" s="32"/>
      <c r="OE37" s="32"/>
      <c r="OF37" s="32"/>
      <c r="OG37" s="32"/>
      <c r="OH37" s="32"/>
      <c r="OI37" s="32"/>
      <c r="OJ37" s="32"/>
      <c r="OK37" s="32"/>
      <c r="OL37" s="32"/>
      <c r="OM37" s="32"/>
      <c r="ON37" s="32"/>
      <c r="OO37" s="32"/>
      <c r="OP37" s="32"/>
      <c r="OQ37" s="32"/>
      <c r="OR37" s="32"/>
      <c r="OS37" s="32"/>
      <c r="OT37" s="32"/>
      <c r="OU37" s="32"/>
      <c r="OV37" s="32"/>
      <c r="OW37" s="32"/>
      <c r="OX37" s="32"/>
      <c r="OY37" s="32"/>
      <c r="OZ37" s="32"/>
      <c r="PA37" s="32"/>
      <c r="PB37" s="32"/>
      <c r="PC37" s="32"/>
      <c r="PD37" s="32"/>
      <c r="PE37" s="32"/>
      <c r="PF37" s="32"/>
      <c r="PG37" s="32"/>
      <c r="PH37" s="32"/>
      <c r="PI37" s="32"/>
      <c r="PJ37" s="32"/>
      <c r="PK37" s="32"/>
      <c r="PL37" s="32"/>
      <c r="PM37" s="32"/>
      <c r="PN37" s="32"/>
      <c r="PO37" s="32"/>
      <c r="PP37" s="32"/>
      <c r="PQ37" s="32"/>
      <c r="PR37" s="32"/>
      <c r="PS37" s="32"/>
      <c r="PT37" s="32"/>
      <c r="PU37" s="32"/>
      <c r="PV37" s="32"/>
      <c r="PW37" s="32"/>
      <c r="PX37" s="32"/>
      <c r="PY37" s="32"/>
      <c r="PZ37" s="32"/>
      <c r="QA37" s="32"/>
      <c r="QB37" s="32"/>
      <c r="QC37" s="32"/>
      <c r="QD37" s="32"/>
      <c r="QE37" s="32"/>
      <c r="QF37" s="32"/>
      <c r="QG37" s="32"/>
      <c r="QH37" s="32"/>
      <c r="QI37" s="32"/>
      <c r="QJ37" s="32"/>
      <c r="QK37" s="32"/>
      <c r="QL37" s="32"/>
      <c r="QM37" s="32"/>
      <c r="QN37" s="32"/>
      <c r="QO37" s="32"/>
      <c r="QP37" s="32"/>
      <c r="QQ37" s="32"/>
      <c r="QR37" s="32"/>
      <c r="QS37" s="32"/>
      <c r="QT37" s="32"/>
      <c r="QU37" s="32"/>
      <c r="QV37" s="32"/>
      <c r="QW37" s="32"/>
      <c r="QX37" s="32"/>
      <c r="QY37" s="32"/>
      <c r="QZ37" s="32"/>
      <c r="RA37" s="32"/>
      <c r="RB37" s="32"/>
      <c r="RC37" s="32"/>
      <c r="RD37" s="32"/>
      <c r="RE37" s="32"/>
      <c r="RF37" s="32"/>
      <c r="RG37" s="32"/>
      <c r="RH37" s="32"/>
      <c r="RI37" s="32"/>
      <c r="RJ37" s="32"/>
      <c r="RK37" s="32"/>
      <c r="RL37" s="32"/>
      <c r="RM37" s="32"/>
      <c r="RN37" s="32"/>
      <c r="RO37" s="32"/>
      <c r="RP37" s="32"/>
      <c r="RQ37" s="32"/>
      <c r="RR37" s="32"/>
      <c r="RS37" s="32"/>
      <c r="RT37" s="32"/>
      <c r="RU37" s="32"/>
      <c r="RV37" s="32"/>
      <c r="RW37" s="32"/>
      <c r="RX37" s="32"/>
      <c r="RY37" s="32"/>
      <c r="RZ37" s="32"/>
      <c r="SA37" s="32"/>
      <c r="SB37" s="32"/>
      <c r="SC37" s="32"/>
      <c r="SD37" s="32"/>
      <c r="SE37" s="32"/>
      <c r="SF37" s="32"/>
      <c r="SG37" s="32"/>
      <c r="SH37" s="32"/>
      <c r="SI37" s="32"/>
      <c r="SJ37" s="32"/>
      <c r="SK37" s="32"/>
      <c r="SL37" s="32"/>
      <c r="SM37" s="32"/>
      <c r="SN37" s="32"/>
      <c r="SO37" s="32"/>
      <c r="SP37" s="32"/>
      <c r="SQ37" s="32"/>
      <c r="SR37" s="32"/>
      <c r="SS37" s="32"/>
      <c r="ST37" s="32"/>
      <c r="SU37" s="32"/>
      <c r="SV37" s="32"/>
      <c r="SW37" s="32"/>
      <c r="SX37" s="32"/>
      <c r="SY37" s="32"/>
      <c r="SZ37" s="32"/>
      <c r="TA37" s="32"/>
      <c r="TB37" s="32"/>
      <c r="TC37" s="32"/>
      <c r="TD37" s="32"/>
      <c r="TE37" s="32"/>
      <c r="TF37" s="32"/>
      <c r="TG37" s="32"/>
      <c r="TH37" s="32"/>
      <c r="TI37" s="32"/>
      <c r="TJ37" s="32"/>
      <c r="TK37" s="32"/>
      <c r="TL37" s="32"/>
      <c r="TM37" s="32"/>
      <c r="TN37" s="32"/>
      <c r="TO37" s="32"/>
      <c r="TP37" s="32"/>
      <c r="TQ37" s="32"/>
      <c r="TR37" s="32"/>
      <c r="TS37" s="32"/>
      <c r="TT37" s="32"/>
      <c r="TU37" s="32"/>
      <c r="TV37" s="32"/>
      <c r="TW37" s="32"/>
      <c r="TX37" s="32"/>
      <c r="TY37" s="32"/>
      <c r="TZ37" s="32"/>
      <c r="UA37" s="32"/>
      <c r="UB37" s="32"/>
      <c r="UC37" s="32"/>
      <c r="UD37" s="32"/>
      <c r="UE37" s="32"/>
      <c r="UF37" s="32"/>
      <c r="UG37" s="32"/>
      <c r="UH37" s="32"/>
      <c r="UI37" s="32"/>
      <c r="UJ37" s="32"/>
      <c r="UK37" s="32"/>
      <c r="UL37" s="32"/>
      <c r="UM37" s="32"/>
      <c r="UN37" s="32"/>
      <c r="UO37" s="32"/>
      <c r="UP37" s="32"/>
      <c r="UQ37" s="32"/>
      <c r="UR37" s="32"/>
      <c r="US37" s="32"/>
      <c r="UT37" s="32"/>
      <c r="UU37" s="32"/>
      <c r="UV37" s="32"/>
      <c r="UW37" s="32"/>
      <c r="UX37" s="32"/>
      <c r="UY37" s="32"/>
      <c r="UZ37" s="32"/>
      <c r="VA37" s="32"/>
      <c r="VB37" s="32"/>
      <c r="VC37" s="32"/>
      <c r="VD37" s="32"/>
      <c r="VE37" s="32"/>
      <c r="VF37" s="32"/>
      <c r="VG37" s="32"/>
      <c r="VH37" s="32"/>
      <c r="VI37" s="32"/>
      <c r="VJ37" s="32"/>
      <c r="VK37" s="32"/>
      <c r="VL37" s="32"/>
      <c r="VM37" s="32"/>
      <c r="VN37" s="32"/>
      <c r="VO37" s="32"/>
      <c r="VP37" s="32"/>
      <c r="VQ37" s="32"/>
      <c r="VR37" s="32"/>
      <c r="VS37" s="32"/>
      <c r="VT37" s="32"/>
      <c r="VU37" s="32"/>
      <c r="VV37" s="32"/>
      <c r="VW37" s="32"/>
      <c r="VX37" s="32"/>
      <c r="VY37" s="32"/>
      <c r="VZ37" s="32"/>
      <c r="WA37" s="32"/>
      <c r="WB37" s="32"/>
      <c r="WC37" s="32"/>
      <c r="WD37" s="32"/>
      <c r="WE37" s="32"/>
      <c r="WF37" s="32"/>
      <c r="WG37" s="32"/>
      <c r="WH37" s="32"/>
      <c r="WI37" s="32"/>
      <c r="WJ37" s="32"/>
      <c r="WK37" s="32"/>
      <c r="WL37" s="32"/>
      <c r="WM37" s="32"/>
      <c r="WN37" s="32"/>
      <c r="WO37" s="32"/>
      <c r="WP37" s="32"/>
      <c r="WQ37" s="32"/>
      <c r="WR37" s="32"/>
      <c r="WS37" s="32"/>
      <c r="WT37" s="32"/>
      <c r="WU37" s="32"/>
      <c r="WV37" s="32"/>
      <c r="WW37" s="32"/>
      <c r="WX37" s="32"/>
      <c r="WY37" s="32"/>
      <c r="WZ37" s="32"/>
      <c r="XA37" s="32"/>
      <c r="XB37" s="32"/>
      <c r="XC37" s="32"/>
      <c r="XD37" s="32"/>
      <c r="XE37" s="32"/>
      <c r="XF37" s="32"/>
      <c r="XG37" s="32"/>
      <c r="XH37" s="32"/>
      <c r="XI37" s="32"/>
      <c r="XJ37" s="32"/>
      <c r="XK37" s="32"/>
      <c r="XL37" s="32"/>
      <c r="XM37" s="32"/>
      <c r="XN37" s="32"/>
      <c r="XO37" s="32"/>
      <c r="XP37" s="32"/>
      <c r="XQ37" s="32"/>
      <c r="XR37" s="32"/>
      <c r="XS37" s="32"/>
      <c r="XT37" s="32"/>
      <c r="XU37" s="32"/>
      <c r="XV37" s="32"/>
      <c r="XW37" s="32"/>
      <c r="XX37" s="32"/>
      <c r="XY37" s="32"/>
      <c r="XZ37" s="32"/>
      <c r="YA37" s="32"/>
      <c r="YB37" s="32"/>
      <c r="YC37" s="32"/>
      <c r="YD37" s="32"/>
      <c r="YE37" s="32"/>
      <c r="YF37" s="32"/>
      <c r="YG37" s="32"/>
      <c r="YH37" s="32"/>
      <c r="YI37" s="32"/>
      <c r="YJ37" s="32"/>
      <c r="YK37" s="32"/>
      <c r="YL37" s="32"/>
      <c r="YM37" s="32"/>
      <c r="YN37" s="32"/>
      <c r="YO37" s="32"/>
      <c r="YP37" s="32"/>
      <c r="YQ37" s="32"/>
      <c r="YR37" s="32"/>
      <c r="YS37" s="32"/>
      <c r="YT37" s="32"/>
      <c r="YU37" s="32"/>
      <c r="YV37" s="32"/>
      <c r="YW37" s="32"/>
      <c r="YX37" s="32"/>
      <c r="YY37" s="32"/>
      <c r="YZ37" s="32"/>
      <c r="ZA37" s="32"/>
      <c r="ZB37" s="32"/>
      <c r="ZC37" s="32"/>
      <c r="ZD37" s="32"/>
      <c r="ZE37" s="32"/>
      <c r="ZF37" s="32"/>
      <c r="ZG37" s="32"/>
      <c r="ZH37" s="32"/>
      <c r="ZI37" s="32"/>
      <c r="ZJ37" s="32"/>
      <c r="ZK37" s="32"/>
      <c r="ZL37" s="32"/>
      <c r="ZM37" s="32"/>
      <c r="ZN37" s="32"/>
      <c r="ZO37" s="32"/>
      <c r="ZP37" s="32"/>
      <c r="ZQ37" s="32"/>
      <c r="ZR37" s="32"/>
      <c r="ZS37" s="32"/>
      <c r="ZT37" s="32"/>
      <c r="ZU37" s="32"/>
      <c r="ZV37" s="32"/>
      <c r="ZW37" s="32"/>
      <c r="ZX37" s="32"/>
      <c r="ZY37" s="32"/>
      <c r="ZZ37" s="32"/>
      <c r="AAA37" s="32"/>
      <c r="AAB37" s="32"/>
      <c r="AAC37" s="32"/>
      <c r="AAD37" s="32"/>
      <c r="AAE37" s="32"/>
      <c r="AAF37" s="32"/>
      <c r="AAG37" s="32"/>
      <c r="AAH37" s="32"/>
      <c r="AAI37" s="32"/>
      <c r="AAJ37" s="32"/>
      <c r="AAK37" s="32"/>
      <c r="AAL37" s="32"/>
      <c r="AAM37" s="32"/>
      <c r="AAN37" s="32"/>
      <c r="AAO37" s="32"/>
      <c r="AAP37" s="32"/>
      <c r="AAQ37" s="32"/>
      <c r="AAR37" s="32"/>
      <c r="AAS37" s="32"/>
      <c r="AAT37" s="32"/>
      <c r="AAU37" s="32"/>
      <c r="AAV37" s="32"/>
      <c r="AAW37" s="32"/>
      <c r="AAX37" s="32"/>
      <c r="AAY37" s="32"/>
      <c r="AAZ37" s="32"/>
      <c r="ABA37" s="32"/>
      <c r="ABB37" s="32"/>
      <c r="ABC37" s="32"/>
      <c r="ABD37" s="32"/>
      <c r="ABE37" s="32"/>
      <c r="ABF37" s="32"/>
      <c r="ABG37" s="32"/>
      <c r="ABH37" s="32"/>
      <c r="ABI37" s="32"/>
      <c r="ABJ37" s="32"/>
      <c r="ABK37" s="32"/>
      <c r="ABL37" s="32"/>
      <c r="ABM37" s="32"/>
      <c r="ABN37" s="32"/>
      <c r="ABO37" s="32"/>
      <c r="ABP37" s="32"/>
      <c r="ABQ37" s="32"/>
      <c r="ABR37" s="32"/>
      <c r="ABS37" s="32"/>
      <c r="ABT37" s="32"/>
      <c r="ABU37" s="32"/>
      <c r="ABV37" s="32"/>
      <c r="ABW37" s="32"/>
      <c r="ABX37" s="32"/>
      <c r="ABY37" s="32"/>
      <c r="ABZ37" s="32"/>
      <c r="ACA37" s="32"/>
      <c r="ACB37" s="32"/>
      <c r="ACC37" s="32"/>
      <c r="ACD37" s="32"/>
      <c r="ACE37" s="32"/>
      <c r="ACF37" s="32"/>
      <c r="ACG37" s="32"/>
      <c r="ACH37" s="32"/>
      <c r="ACI37" s="32"/>
      <c r="ACJ37" s="32"/>
      <c r="ACK37" s="32"/>
      <c r="ACL37" s="32"/>
      <c r="ACM37" s="32"/>
      <c r="ACN37" s="32"/>
      <c r="ACO37" s="32"/>
      <c r="ACP37" s="32"/>
      <c r="ACQ37" s="32"/>
      <c r="ACR37" s="32"/>
      <c r="ACS37" s="32"/>
      <c r="ACT37" s="32"/>
      <c r="ACU37" s="32"/>
      <c r="ACV37" s="32"/>
      <c r="ACW37" s="32"/>
      <c r="ACX37" s="32"/>
      <c r="ACY37" s="32"/>
      <c r="ACZ37" s="32"/>
      <c r="ADA37" s="32"/>
      <c r="ADB37" s="32"/>
      <c r="ADC37" s="32"/>
      <c r="ADD37" s="32"/>
      <c r="ADE37" s="32"/>
      <c r="ADF37" s="32"/>
      <c r="ADG37" s="32"/>
      <c r="ADH37" s="32"/>
      <c r="ADI37" s="32"/>
      <c r="ADJ37" s="32"/>
      <c r="ADK37" s="32"/>
      <c r="ADL37" s="32"/>
      <c r="ADM37" s="32"/>
      <c r="ADN37" s="32"/>
      <c r="ADO37" s="32"/>
      <c r="ADP37" s="32"/>
      <c r="ADQ37" s="32"/>
      <c r="ADR37" s="32"/>
      <c r="ADS37" s="32"/>
      <c r="ADT37" s="32"/>
      <c r="ADU37" s="32"/>
      <c r="ADV37" s="32"/>
      <c r="ADW37" s="32"/>
      <c r="ADX37" s="32"/>
      <c r="ADY37" s="32"/>
      <c r="ADZ37" s="32"/>
      <c r="AEA37" s="32"/>
      <c r="AEB37" s="32"/>
      <c r="AEC37" s="32"/>
      <c r="AED37" s="32"/>
      <c r="AEE37" s="32"/>
      <c r="AEF37" s="32"/>
      <c r="AEG37" s="32"/>
      <c r="AEH37" s="32"/>
      <c r="AEI37" s="32"/>
      <c r="AEJ37" s="32"/>
      <c r="AEK37" s="32"/>
      <c r="AEL37" s="32"/>
      <c r="AEM37" s="32"/>
      <c r="AEN37" s="32"/>
      <c r="AEO37" s="32"/>
      <c r="AEP37" s="32"/>
      <c r="AEQ37" s="32"/>
      <c r="AER37" s="32"/>
      <c r="AES37" s="32"/>
      <c r="AET37" s="32"/>
      <c r="AEU37" s="32"/>
      <c r="AEV37" s="32"/>
      <c r="AEW37" s="32"/>
      <c r="AEX37" s="32"/>
      <c r="AEY37" s="32"/>
      <c r="AEZ37" s="32"/>
      <c r="AFA37" s="32"/>
      <c r="AFB37" s="32"/>
      <c r="AFC37" s="32"/>
      <c r="AFD37" s="32"/>
      <c r="AFE37" s="32"/>
      <c r="AFF37" s="32"/>
      <c r="AFG37" s="32"/>
      <c r="AFH37" s="32"/>
      <c r="AFI37" s="32"/>
      <c r="AFJ37" s="32"/>
      <c r="AFK37" s="32"/>
      <c r="AFL37" s="32"/>
      <c r="AFM37" s="32"/>
      <c r="AFN37" s="32"/>
      <c r="AFO37" s="32"/>
      <c r="AFP37" s="32"/>
      <c r="AFQ37" s="32"/>
      <c r="AFR37" s="32"/>
      <c r="AFS37" s="32"/>
      <c r="AFT37" s="32"/>
      <c r="AFU37" s="32"/>
      <c r="AFV37" s="32"/>
      <c r="AFW37" s="32"/>
      <c r="AFX37" s="32"/>
      <c r="AFY37" s="32"/>
      <c r="AFZ37" s="32"/>
      <c r="AGA37" s="32"/>
      <c r="AGB37" s="32"/>
      <c r="AGC37" s="32"/>
      <c r="AGD37" s="32"/>
      <c r="AGE37" s="32"/>
      <c r="AGF37" s="32"/>
      <c r="AGG37" s="32"/>
      <c r="AGH37" s="32"/>
      <c r="AGI37" s="32"/>
      <c r="AGJ37" s="32"/>
      <c r="AGK37" s="32"/>
      <c r="AGL37" s="32"/>
      <c r="AGM37" s="32"/>
      <c r="AGN37" s="32"/>
      <c r="AGO37" s="32"/>
      <c r="AGP37" s="32"/>
      <c r="AGQ37" s="32"/>
      <c r="AGR37" s="32"/>
      <c r="AGS37" s="32"/>
      <c r="AGT37" s="32"/>
      <c r="AGU37" s="32"/>
      <c r="AGV37" s="32"/>
      <c r="AGW37" s="32"/>
      <c r="AGX37" s="32"/>
      <c r="AGY37" s="32"/>
      <c r="AGZ37" s="32"/>
      <c r="AHA37" s="32"/>
      <c r="AHB37" s="32"/>
      <c r="AHC37" s="32"/>
      <c r="AHD37" s="32"/>
      <c r="AHE37" s="32"/>
      <c r="AHF37" s="32"/>
      <c r="AHG37" s="32"/>
      <c r="AHH37" s="32"/>
      <c r="AHI37" s="32"/>
      <c r="AHJ37" s="32"/>
      <c r="AHK37" s="32"/>
      <c r="AHL37" s="32"/>
      <c r="AHM37" s="32"/>
      <c r="AHN37" s="32"/>
      <c r="AHO37" s="32"/>
      <c r="AHP37" s="32"/>
      <c r="AHQ37" s="32"/>
      <c r="AHR37" s="32"/>
      <c r="AHS37" s="32"/>
      <c r="AHT37" s="32"/>
      <c r="AHU37" s="32"/>
      <c r="AHV37" s="32"/>
      <c r="AHW37" s="32"/>
      <c r="AHX37" s="32"/>
      <c r="AHY37" s="32"/>
      <c r="AHZ37" s="32"/>
      <c r="AIA37" s="32"/>
      <c r="AIB37" s="32"/>
      <c r="AIC37" s="32"/>
      <c r="AID37" s="32"/>
      <c r="AIE37" s="32"/>
      <c r="AIF37" s="32"/>
      <c r="AIG37" s="32"/>
      <c r="AIH37" s="32"/>
      <c r="AII37" s="32"/>
      <c r="AIJ37" s="32"/>
      <c r="AIK37" s="32"/>
      <c r="AIL37" s="32"/>
      <c r="AIM37" s="32"/>
      <c r="AIN37" s="32"/>
      <c r="AIO37" s="32"/>
      <c r="AIP37" s="32"/>
      <c r="AIQ37" s="32"/>
      <c r="AIR37" s="32"/>
      <c r="AIS37" s="32"/>
      <c r="AIT37" s="32"/>
      <c r="AIU37" s="32"/>
      <c r="AIV37" s="32"/>
      <c r="AIW37" s="32"/>
      <c r="AIX37" s="32"/>
      <c r="AIY37" s="32"/>
      <c r="AIZ37" s="32"/>
      <c r="AJA37" s="32"/>
      <c r="AJB37" s="32"/>
      <c r="AJC37" s="32"/>
      <c r="AJD37" s="32"/>
      <c r="AJE37" s="32"/>
      <c r="AJF37" s="32"/>
      <c r="AJG37" s="32"/>
      <c r="AJH37" s="32"/>
      <c r="AJI37" s="32"/>
      <c r="AJJ37" s="32"/>
      <c r="AJK37" s="32"/>
      <c r="AJL37" s="32"/>
      <c r="AJM37" s="32"/>
      <c r="AJN37" s="32"/>
      <c r="AJO37" s="32"/>
      <c r="AJP37" s="32"/>
      <c r="AJQ37" s="32"/>
      <c r="AJR37" s="32"/>
      <c r="AJS37" s="32"/>
      <c r="AJT37" s="32"/>
      <c r="AJU37" s="32"/>
      <c r="AJV37" s="32"/>
      <c r="AJW37" s="32"/>
    </row>
    <row r="38" spans="1:959" ht="4.5" customHeight="1">
      <c r="A38" s="2"/>
      <c r="B38" s="2"/>
      <c r="C38" s="2"/>
      <c r="D38" s="2"/>
      <c r="E38" s="2"/>
      <c r="F38" s="2"/>
      <c r="G38" s="2"/>
      <c r="H38" s="2"/>
      <c r="I38" s="2"/>
    </row>
    <row r="39" spans="1:959" ht="24.75" customHeight="1" outlineLevel="2">
      <c r="A39" s="2"/>
      <c r="B39" s="247" t="s">
        <v>348</v>
      </c>
      <c r="C39" s="247"/>
      <c r="D39" s="247"/>
      <c r="E39" s="247"/>
      <c r="F39" s="247"/>
      <c r="G39" s="144">
        <f>SUM(G41:G48)</f>
        <v>0.36761000000000005</v>
      </c>
      <c r="H39" s="145">
        <f>SUM(H41:H48)</f>
        <v>1162.7271480333332</v>
      </c>
      <c r="I39" s="2"/>
    </row>
    <row r="40" spans="1:959" ht="24.75" customHeight="1" outlineLevel="2">
      <c r="A40" s="2"/>
      <c r="B40" s="130" t="s">
        <v>349</v>
      </c>
      <c r="C40" s="272" t="s">
        <v>350</v>
      </c>
      <c r="D40" s="272"/>
      <c r="E40" s="272"/>
      <c r="F40" s="272"/>
      <c r="G40" s="132" t="s">
        <v>324</v>
      </c>
      <c r="H40" s="133" t="s">
        <v>325</v>
      </c>
      <c r="I40" s="2"/>
    </row>
    <row r="41" spans="1:959" ht="30" customHeight="1" outlineLevel="2">
      <c r="A41" s="2"/>
      <c r="B41" s="152" t="s">
        <v>351</v>
      </c>
      <c r="C41" s="246" t="s">
        <v>352</v>
      </c>
      <c r="D41" s="246"/>
      <c r="E41" s="246"/>
      <c r="F41" s="246"/>
      <c r="G41" s="153">
        <v>0.2</v>
      </c>
      <c r="H41" s="154">
        <f t="shared" ref="H41:H48" si="0">G:G*($G$22+$H$34)</f>
        <v>632.58733333333339</v>
      </c>
      <c r="I41" s="2"/>
    </row>
    <row r="42" spans="1:959" ht="30" customHeight="1" outlineLevel="2">
      <c r="A42" s="2"/>
      <c r="B42" s="152" t="s">
        <v>353</v>
      </c>
      <c r="C42" s="246" t="s">
        <v>446</v>
      </c>
      <c r="D42" s="246"/>
      <c r="E42" s="246"/>
      <c r="F42" s="246"/>
      <c r="G42" s="153">
        <v>2.5000000000000001E-2</v>
      </c>
      <c r="H42" s="154">
        <f t="shared" si="0"/>
        <v>79.073416666666674</v>
      </c>
      <c r="I42" s="2"/>
    </row>
    <row r="43" spans="1:959" ht="30" customHeight="1" outlineLevel="2">
      <c r="A43" s="2"/>
      <c r="B43" s="152" t="s">
        <v>355</v>
      </c>
      <c r="C43" s="246" t="s">
        <v>466</v>
      </c>
      <c r="D43" s="246"/>
      <c r="E43" s="246"/>
      <c r="F43" s="246"/>
      <c r="G43" s="155">
        <f>'SERVENTE 12 X 36 DIURNO'!G43</f>
        <v>2.9609999999999997E-2</v>
      </c>
      <c r="H43" s="154">
        <f t="shared" si="0"/>
        <v>93.654554699999991</v>
      </c>
      <c r="I43" s="2"/>
    </row>
    <row r="44" spans="1:959" ht="30" customHeight="1" outlineLevel="2">
      <c r="A44" s="2"/>
      <c r="B44" s="152" t="s">
        <v>357</v>
      </c>
      <c r="C44" s="246" t="s">
        <v>358</v>
      </c>
      <c r="D44" s="246"/>
      <c r="E44" s="246"/>
      <c r="F44" s="246"/>
      <c r="G44" s="153">
        <v>1.4999999999999999E-2</v>
      </c>
      <c r="H44" s="154">
        <f t="shared" si="0"/>
        <v>47.444049999999997</v>
      </c>
      <c r="I44" s="2"/>
    </row>
    <row r="45" spans="1:959" ht="30" customHeight="1" outlineLevel="2">
      <c r="A45" s="2"/>
      <c r="B45" s="152" t="s">
        <v>359</v>
      </c>
      <c r="C45" s="246" t="s">
        <v>360</v>
      </c>
      <c r="D45" s="246"/>
      <c r="E45" s="246"/>
      <c r="F45" s="246"/>
      <c r="G45" s="153">
        <v>0.01</v>
      </c>
      <c r="H45" s="154">
        <f t="shared" si="0"/>
        <v>31.629366666666666</v>
      </c>
      <c r="I45" s="2"/>
    </row>
    <row r="46" spans="1:959" ht="30" customHeight="1" outlineLevel="2">
      <c r="A46" s="2"/>
      <c r="B46" s="152" t="s">
        <v>361</v>
      </c>
      <c r="C46" s="246" t="s">
        <v>362</v>
      </c>
      <c r="D46" s="246"/>
      <c r="E46" s="246"/>
      <c r="F46" s="246"/>
      <c r="G46" s="153">
        <v>6.0000000000000001E-3</v>
      </c>
      <c r="H46" s="154">
        <f t="shared" si="0"/>
        <v>18.977619999999998</v>
      </c>
      <c r="I46" s="2"/>
    </row>
    <row r="47" spans="1:959" ht="30" customHeight="1" outlineLevel="2">
      <c r="A47" s="2"/>
      <c r="B47" s="152" t="s">
        <v>363</v>
      </c>
      <c r="C47" s="246" t="s">
        <v>364</v>
      </c>
      <c r="D47" s="246"/>
      <c r="E47" s="246"/>
      <c r="F47" s="246"/>
      <c r="G47" s="153">
        <v>2E-3</v>
      </c>
      <c r="H47" s="154">
        <f t="shared" si="0"/>
        <v>6.325873333333333</v>
      </c>
      <c r="I47" s="2"/>
    </row>
    <row r="48" spans="1:959" ht="30" customHeight="1" outlineLevel="1">
      <c r="A48" s="2"/>
      <c r="B48" s="152" t="s">
        <v>365</v>
      </c>
      <c r="C48" s="246" t="s">
        <v>366</v>
      </c>
      <c r="D48" s="246"/>
      <c r="E48" s="246"/>
      <c r="F48" s="246"/>
      <c r="G48" s="153">
        <v>0.08</v>
      </c>
      <c r="H48" s="154">
        <f t="shared" si="0"/>
        <v>253.03493333333333</v>
      </c>
      <c r="I48" s="2"/>
    </row>
    <row r="49" spans="1:12" ht="4.5" customHeight="1">
      <c r="A49" s="2"/>
      <c r="B49" s="2"/>
      <c r="C49" s="2"/>
      <c r="D49" s="2"/>
      <c r="E49" s="2"/>
      <c r="F49" s="2"/>
      <c r="G49" s="2"/>
      <c r="H49" s="2"/>
      <c r="I49" s="2"/>
    </row>
    <row r="50" spans="1:12" ht="24.75" customHeight="1" outlineLevel="2">
      <c r="A50" s="2"/>
      <c r="B50" s="242" t="s">
        <v>367</v>
      </c>
      <c r="C50" s="242"/>
      <c r="D50" s="242"/>
      <c r="E50" s="242"/>
      <c r="F50" s="242"/>
      <c r="G50" s="144">
        <v>8.7999999999999995E-2</v>
      </c>
      <c r="H50" s="145">
        <f>SUM(H52:H56)</f>
        <v>1378.3816000000002</v>
      </c>
      <c r="I50" s="2"/>
    </row>
    <row r="51" spans="1:12" ht="24.75" customHeight="1" outlineLevel="2">
      <c r="A51" s="2"/>
      <c r="B51" s="130" t="s">
        <v>368</v>
      </c>
      <c r="C51" s="269" t="s">
        <v>369</v>
      </c>
      <c r="D51" s="269"/>
      <c r="E51" s="269"/>
      <c r="F51" s="269"/>
      <c r="G51" s="132" t="s">
        <v>324</v>
      </c>
      <c r="H51" s="133" t="s">
        <v>325</v>
      </c>
      <c r="I51" s="2"/>
    </row>
    <row r="52" spans="1:12" ht="45" customHeight="1" outlineLevel="2">
      <c r="A52" s="2"/>
      <c r="B52" s="152" t="s">
        <v>370</v>
      </c>
      <c r="C52" s="231" t="s">
        <v>456</v>
      </c>
      <c r="D52" s="231"/>
      <c r="E52" s="231"/>
      <c r="F52" s="231"/>
      <c r="G52" s="156">
        <f>'SERVENTE 12 X 36 DIURNO'!G52</f>
        <v>4</v>
      </c>
      <c r="H52" s="157">
        <f>(G:G*2)*22-(0.06*H24)</f>
        <v>17.11760000000001</v>
      </c>
      <c r="I52" s="2"/>
      <c r="L52" s="171"/>
    </row>
    <row r="53" spans="1:12" ht="45" customHeight="1" outlineLevel="2">
      <c r="A53" s="2"/>
      <c r="B53" s="152" t="s">
        <v>372</v>
      </c>
      <c r="C53" s="231" t="s">
        <v>467</v>
      </c>
      <c r="D53" s="231"/>
      <c r="E53" s="231"/>
      <c r="F53" s="231"/>
      <c r="G53" s="156">
        <f>'SERVENTE 12 X 36 DIURNO'!G53</f>
        <v>31.34</v>
      </c>
      <c r="H53" s="157">
        <f>(G:G*22)*0.8</f>
        <v>551.58400000000006</v>
      </c>
      <c r="I53" s="2"/>
      <c r="L53" s="171"/>
    </row>
    <row r="54" spans="1:12" ht="45" customHeight="1" outlineLevel="2">
      <c r="A54" s="2"/>
      <c r="B54" s="152" t="s">
        <v>374</v>
      </c>
      <c r="C54" s="231" t="s">
        <v>375</v>
      </c>
      <c r="D54" s="231"/>
      <c r="E54" s="231"/>
      <c r="F54" s="231"/>
      <c r="G54" s="156"/>
      <c r="H54" s="157">
        <f>'SERVENTE 12 X 36 DIURNO'!H54</f>
        <v>200</v>
      </c>
      <c r="I54" s="2"/>
      <c r="L54" s="171"/>
    </row>
    <row r="55" spans="1:12" ht="45" customHeight="1" outlineLevel="2">
      <c r="A55" s="2"/>
      <c r="B55" s="152" t="s">
        <v>377</v>
      </c>
      <c r="C55" s="243" t="s">
        <v>378</v>
      </c>
      <c r="D55" s="243"/>
      <c r="E55" s="243"/>
      <c r="F55" s="243"/>
      <c r="G55" s="156"/>
      <c r="H55" s="157">
        <f>'SERVENTE 12 X 36 DIURNO'!H55</f>
        <v>83.04</v>
      </c>
      <c r="I55" s="2"/>
    </row>
    <row r="56" spans="1:12" ht="45" customHeight="1" outlineLevel="1">
      <c r="A56" s="2"/>
      <c r="B56" s="152" t="s">
        <v>379</v>
      </c>
      <c r="C56" s="231" t="s">
        <v>468</v>
      </c>
      <c r="D56" s="231"/>
      <c r="E56" s="231"/>
      <c r="F56" s="231"/>
      <c r="G56" s="156" t="s">
        <v>376</v>
      </c>
      <c r="H56" s="158">
        <f>'SERVENTE 12 X 36 DIURNO'!H56</f>
        <v>526.64</v>
      </c>
      <c r="I56" s="2"/>
    </row>
    <row r="57" spans="1:12" ht="15" customHeight="1">
      <c r="A57" s="2"/>
      <c r="B57" s="2"/>
      <c r="C57" s="2"/>
      <c r="D57" s="2"/>
      <c r="E57" s="2"/>
      <c r="F57" s="2"/>
      <c r="G57" s="2"/>
      <c r="H57" s="2"/>
      <c r="I57" s="2"/>
    </row>
    <row r="58" spans="1:12" ht="24.75" customHeight="1" outlineLevel="1">
      <c r="A58" s="2"/>
      <c r="B58" s="239" t="s">
        <v>381</v>
      </c>
      <c r="C58" s="239"/>
      <c r="D58" s="239"/>
      <c r="E58" s="239"/>
      <c r="F58" s="239"/>
      <c r="G58" s="236">
        <f>SUM(H60:H65)</f>
        <v>188.90440638666666</v>
      </c>
      <c r="H58" s="236"/>
      <c r="I58" s="2"/>
    </row>
    <row r="59" spans="1:12" ht="55.5" customHeight="1" outlineLevel="2">
      <c r="A59" s="2"/>
      <c r="B59" s="131">
        <v>3</v>
      </c>
      <c r="C59" s="269" t="s">
        <v>382</v>
      </c>
      <c r="D59" s="269"/>
      <c r="E59" s="269"/>
      <c r="F59" s="269"/>
      <c r="G59" s="132" t="s">
        <v>324</v>
      </c>
      <c r="H59" s="133" t="s">
        <v>325</v>
      </c>
      <c r="I59" s="2"/>
    </row>
    <row r="60" spans="1:12" ht="170.25" customHeight="1" outlineLevel="2">
      <c r="A60" s="2"/>
      <c r="B60" s="152" t="s">
        <v>383</v>
      </c>
      <c r="C60" s="231" t="s">
        <v>469</v>
      </c>
      <c r="D60" s="231"/>
      <c r="E60" s="231"/>
      <c r="F60" s="231"/>
      <c r="G60" s="159">
        <f>(1/12)*0.0555</f>
        <v>4.6249999999999998E-3</v>
      </c>
      <c r="H60" s="160">
        <f t="shared" ref="H60:H65" si="1">G:G*$G$22</f>
        <v>12.247185</v>
      </c>
      <c r="I60" s="2"/>
    </row>
    <row r="61" spans="1:12" ht="60.75" customHeight="1" outlineLevel="2">
      <c r="A61" s="2"/>
      <c r="B61" s="152" t="s">
        <v>385</v>
      </c>
      <c r="C61" s="245" t="s">
        <v>386</v>
      </c>
      <c r="D61" s="245"/>
      <c r="E61" s="245"/>
      <c r="F61" s="245"/>
      <c r="G61" s="161">
        <f>(8*0.46)/100/100</f>
        <v>3.68E-4</v>
      </c>
      <c r="H61" s="160">
        <f t="shared" si="1"/>
        <v>0.97447872000000002</v>
      </c>
      <c r="I61" s="2"/>
    </row>
    <row r="62" spans="1:12" ht="174.75" customHeight="1" outlineLevel="2">
      <c r="A62" s="2"/>
      <c r="B62" s="152" t="s">
        <v>387</v>
      </c>
      <c r="C62" s="231" t="s">
        <v>388</v>
      </c>
      <c r="D62" s="231"/>
      <c r="E62" s="231"/>
      <c r="F62" s="231"/>
      <c r="G62" s="162">
        <f>(0.08*(0.4*0.9)*(1+0.0833+0.121))</f>
        <v>3.4683840000000001E-2</v>
      </c>
      <c r="H62" s="160">
        <f t="shared" si="1"/>
        <v>91.844195673599998</v>
      </c>
      <c r="I62" s="2"/>
    </row>
    <row r="63" spans="1:12" ht="137.25" customHeight="1" outlineLevel="2">
      <c r="A63" s="2"/>
      <c r="B63" s="152" t="s">
        <v>389</v>
      </c>
      <c r="C63" s="231" t="s">
        <v>450</v>
      </c>
      <c r="D63" s="231"/>
      <c r="E63" s="231"/>
      <c r="F63" s="231"/>
      <c r="G63" s="159">
        <f>((100/30/100)*7)/12</f>
        <v>1.9444444444444445E-2</v>
      </c>
      <c r="H63" s="160">
        <f t="shared" si="1"/>
        <v>51.489666666666665</v>
      </c>
      <c r="I63" s="2"/>
    </row>
    <row r="64" spans="1:12" ht="90" customHeight="1" outlineLevel="2">
      <c r="A64" s="2"/>
      <c r="B64" s="152" t="s">
        <v>391</v>
      </c>
      <c r="C64" s="231" t="s">
        <v>392</v>
      </c>
      <c r="D64" s="231"/>
      <c r="E64" s="231"/>
      <c r="F64" s="231"/>
      <c r="G64" s="159">
        <v>6.8999999999999999E-3</v>
      </c>
      <c r="H64" s="160">
        <f t="shared" si="1"/>
        <v>18.271476</v>
      </c>
      <c r="I64" s="2"/>
    </row>
    <row r="65" spans="1:9" ht="108" customHeight="1">
      <c r="A65" s="2"/>
      <c r="B65" s="152" t="s">
        <v>393</v>
      </c>
      <c r="C65" s="231" t="s">
        <v>394</v>
      </c>
      <c r="D65" s="231"/>
      <c r="E65" s="231"/>
      <c r="F65" s="231"/>
      <c r="G65" s="163">
        <f>(5%-G62)-1%</f>
        <v>5.3161600000000021E-3</v>
      </c>
      <c r="H65" s="160">
        <f t="shared" si="1"/>
        <v>14.077404326400005</v>
      </c>
      <c r="I65" s="2"/>
    </row>
    <row r="66" spans="1:9" ht="15" customHeight="1">
      <c r="A66" s="2"/>
      <c r="B66" s="2"/>
      <c r="C66" s="2"/>
      <c r="D66" s="2"/>
      <c r="E66" s="2"/>
      <c r="F66" s="2"/>
      <c r="G66" s="2"/>
      <c r="H66" s="2"/>
      <c r="I66" s="2"/>
    </row>
    <row r="67" spans="1:9" ht="24.75" customHeight="1" outlineLevel="1">
      <c r="A67" s="2"/>
      <c r="B67" s="239" t="s">
        <v>395</v>
      </c>
      <c r="C67" s="239"/>
      <c r="D67" s="239"/>
      <c r="E67" s="239"/>
      <c r="F67" s="239"/>
      <c r="G67" s="236">
        <f>H69+H78</f>
        <v>230.41135455555553</v>
      </c>
      <c r="H67" s="236"/>
      <c r="I67" s="2"/>
    </row>
    <row r="68" spans="1:9" ht="4.5" customHeight="1">
      <c r="A68" s="2"/>
      <c r="B68" s="2"/>
      <c r="C68" s="2"/>
      <c r="D68" s="2"/>
      <c r="E68" s="2"/>
      <c r="F68" s="2"/>
      <c r="G68" s="2"/>
      <c r="H68" s="2"/>
      <c r="I68" s="2"/>
    </row>
    <row r="69" spans="1:9" ht="24.75" customHeight="1" outlineLevel="2">
      <c r="A69" s="2"/>
      <c r="B69" s="242" t="s">
        <v>396</v>
      </c>
      <c r="C69" s="242"/>
      <c r="D69" s="242"/>
      <c r="E69" s="242"/>
      <c r="F69" s="242"/>
      <c r="G69" s="167"/>
      <c r="H69" s="145">
        <f>SUM(H71:H76)</f>
        <v>230.41135455555553</v>
      </c>
      <c r="I69" s="2"/>
    </row>
    <row r="70" spans="1:9" ht="24.75" customHeight="1" outlineLevel="2">
      <c r="A70" s="2"/>
      <c r="B70" s="130" t="s">
        <v>397</v>
      </c>
      <c r="C70" s="271" t="s">
        <v>398</v>
      </c>
      <c r="D70" s="271"/>
      <c r="E70" s="271"/>
      <c r="F70" s="271"/>
      <c r="G70" s="165" t="s">
        <v>324</v>
      </c>
      <c r="H70" s="166" t="s">
        <v>325</v>
      </c>
      <c r="I70" s="2"/>
    </row>
    <row r="71" spans="1:9" ht="40.5" customHeight="1" outlineLevel="2">
      <c r="A71" s="2"/>
      <c r="B71" s="152" t="s">
        <v>399</v>
      </c>
      <c r="C71" s="231" t="s">
        <v>400</v>
      </c>
      <c r="D71" s="231"/>
      <c r="E71" s="231"/>
      <c r="F71" s="231"/>
      <c r="G71" s="153">
        <v>8.3299999999999999E-2</v>
      </c>
      <c r="H71" s="160">
        <f t="shared" ref="H71:H76" si="2">G:G*$G$22</f>
        <v>220.58173199999999</v>
      </c>
      <c r="I71" s="2"/>
    </row>
    <row r="72" spans="1:9" ht="40.5" customHeight="1" outlineLevel="2">
      <c r="A72" s="2"/>
      <c r="B72" s="152" t="s">
        <v>401</v>
      </c>
      <c r="C72" s="231" t="s">
        <v>402</v>
      </c>
      <c r="D72" s="231"/>
      <c r="E72" s="231"/>
      <c r="F72" s="231"/>
      <c r="G72" s="153">
        <v>2.8E-3</v>
      </c>
      <c r="H72" s="160">
        <f t="shared" si="2"/>
        <v>7.4145120000000002</v>
      </c>
      <c r="I72" s="2"/>
    </row>
    <row r="73" spans="1:9" ht="132.75" customHeight="1" outlineLevel="2">
      <c r="A73" s="2"/>
      <c r="B73" s="152" t="s">
        <v>403</v>
      </c>
      <c r="C73" s="231" t="s">
        <v>451</v>
      </c>
      <c r="D73" s="231"/>
      <c r="E73" s="231"/>
      <c r="F73" s="231"/>
      <c r="G73" s="153">
        <v>2.0833333333333299E-4</v>
      </c>
      <c r="H73" s="160">
        <f t="shared" si="2"/>
        <v>0.55167499999999914</v>
      </c>
      <c r="I73" s="2"/>
    </row>
    <row r="74" spans="1:9" ht="51.75" customHeight="1" outlineLevel="2">
      <c r="A74" s="2"/>
      <c r="B74" s="152" t="s">
        <v>405</v>
      </c>
      <c r="C74" s="231" t="s">
        <v>452</v>
      </c>
      <c r="D74" s="231"/>
      <c r="E74" s="231"/>
      <c r="F74" s="231"/>
      <c r="G74" s="153">
        <v>3.33333333333333E-4</v>
      </c>
      <c r="H74" s="160">
        <f t="shared" si="2"/>
        <v>0.88267999999999913</v>
      </c>
      <c r="I74" s="2"/>
    </row>
    <row r="75" spans="1:9" ht="40.5" customHeight="1" outlineLevel="2">
      <c r="A75" s="2"/>
      <c r="B75" s="152" t="s">
        <v>407</v>
      </c>
      <c r="C75" s="231" t="s">
        <v>408</v>
      </c>
      <c r="D75" s="231"/>
      <c r="E75" s="231"/>
      <c r="F75" s="231"/>
      <c r="G75" s="153">
        <v>3.7037037037037003E-4</v>
      </c>
      <c r="H75" s="160">
        <f t="shared" si="2"/>
        <v>0.9807555555555546</v>
      </c>
      <c r="I75" s="2"/>
    </row>
    <row r="76" spans="1:9" ht="40.5" customHeight="1" outlineLevel="1">
      <c r="A76" s="2"/>
      <c r="B76" s="152" t="s">
        <v>409</v>
      </c>
      <c r="C76" s="231" t="s">
        <v>410</v>
      </c>
      <c r="D76" s="231"/>
      <c r="E76" s="231"/>
      <c r="F76" s="231"/>
      <c r="G76" s="153">
        <v>0</v>
      </c>
      <c r="H76" s="160">
        <f t="shared" si="2"/>
        <v>0</v>
      </c>
      <c r="I76" s="2"/>
    </row>
    <row r="77" spans="1:9" ht="4.5" customHeight="1">
      <c r="A77" s="2"/>
      <c r="B77" s="2"/>
      <c r="C77" s="2"/>
      <c r="D77" s="2"/>
      <c r="E77" s="2"/>
      <c r="F77" s="2"/>
      <c r="G77" s="2"/>
      <c r="H77" s="2"/>
      <c r="I77" s="2"/>
    </row>
    <row r="78" spans="1:9" ht="24.75" customHeight="1" outlineLevel="2">
      <c r="A78" s="2"/>
      <c r="B78" s="240" t="s">
        <v>411</v>
      </c>
      <c r="C78" s="240"/>
      <c r="D78" s="240"/>
      <c r="E78" s="240"/>
      <c r="F78" s="240"/>
      <c r="G78" s="167"/>
      <c r="H78" s="168">
        <f>H80</f>
        <v>0</v>
      </c>
      <c r="I78" s="2"/>
    </row>
    <row r="79" spans="1:9" ht="24.75" customHeight="1" outlineLevel="2">
      <c r="A79" s="2"/>
      <c r="B79" s="130" t="s">
        <v>412</v>
      </c>
      <c r="C79" s="271" t="s">
        <v>413</v>
      </c>
      <c r="D79" s="271"/>
      <c r="E79" s="271"/>
      <c r="F79" s="271"/>
      <c r="G79" s="165" t="s">
        <v>324</v>
      </c>
      <c r="H79" s="166" t="s">
        <v>325</v>
      </c>
      <c r="I79" s="2"/>
    </row>
    <row r="80" spans="1:9" ht="24.75" customHeight="1" outlineLevel="1">
      <c r="A80" s="2"/>
      <c r="B80" s="152" t="s">
        <v>414</v>
      </c>
      <c r="C80" s="235" t="s">
        <v>415</v>
      </c>
      <c r="D80" s="235"/>
      <c r="E80" s="235"/>
      <c r="F80" s="235"/>
      <c r="G80" s="159"/>
      <c r="H80" s="160">
        <v>0</v>
      </c>
      <c r="I80" s="2"/>
    </row>
    <row r="81" spans="1:959" ht="15" customHeight="1">
      <c r="A81" s="2"/>
      <c r="B81" s="2"/>
      <c r="C81" s="2"/>
      <c r="D81" s="2"/>
      <c r="E81" s="2"/>
      <c r="F81" s="2"/>
      <c r="G81" s="2"/>
      <c r="H81" s="2"/>
      <c r="I81" s="2"/>
    </row>
    <row r="82" spans="1:959" ht="24.75" customHeight="1" outlineLevel="1">
      <c r="A82" s="2"/>
      <c r="B82" s="239" t="s">
        <v>416</v>
      </c>
      <c r="C82" s="239"/>
      <c r="D82" s="239"/>
      <c r="E82" s="239"/>
      <c r="F82" s="239"/>
      <c r="G82" s="236">
        <f>SUM(H84:H86)</f>
        <v>88.51</v>
      </c>
      <c r="H82" s="236"/>
      <c r="I82" s="2"/>
      <c r="AJW82" s="169"/>
    </row>
    <row r="83" spans="1:959" ht="24.75" customHeight="1" outlineLevel="1">
      <c r="A83" s="2"/>
      <c r="B83" s="130">
        <v>5</v>
      </c>
      <c r="C83" s="269" t="s">
        <v>417</v>
      </c>
      <c r="D83" s="269"/>
      <c r="E83" s="269"/>
      <c r="F83" s="269"/>
      <c r="G83" s="132" t="s">
        <v>324</v>
      </c>
      <c r="H83" s="133" t="s">
        <v>325</v>
      </c>
      <c r="I83" s="2"/>
      <c r="AJW83" s="169"/>
    </row>
    <row r="84" spans="1:959" ht="24.75" customHeight="1" outlineLevel="1">
      <c r="A84" s="2"/>
      <c r="B84" s="152" t="s">
        <v>418</v>
      </c>
      <c r="C84" s="227" t="s">
        <v>470</v>
      </c>
      <c r="D84" s="227"/>
      <c r="E84" s="227"/>
      <c r="F84" s="227"/>
      <c r="G84" s="170" t="s">
        <v>376</v>
      </c>
      <c r="H84" s="160">
        <v>88.51</v>
      </c>
      <c r="I84" s="2"/>
      <c r="AJW84" s="169"/>
    </row>
    <row r="85" spans="1:959" ht="24.75" customHeight="1" outlineLevel="1">
      <c r="A85" s="2"/>
      <c r="B85" s="152" t="s">
        <v>420</v>
      </c>
      <c r="C85" s="235" t="s">
        <v>421</v>
      </c>
      <c r="D85" s="235"/>
      <c r="E85" s="235"/>
      <c r="F85" s="235"/>
      <c r="G85" s="238" t="s">
        <v>376</v>
      </c>
      <c r="H85" s="238">
        <v>0</v>
      </c>
      <c r="I85" s="2"/>
      <c r="AJW85" s="169"/>
    </row>
    <row r="86" spans="1:959" ht="24.75" customHeight="1">
      <c r="A86" s="2"/>
      <c r="B86" s="152" t="s">
        <v>422</v>
      </c>
      <c r="C86" s="227" t="s">
        <v>471</v>
      </c>
      <c r="D86" s="227"/>
      <c r="E86" s="227"/>
      <c r="F86" s="227"/>
      <c r="G86" s="238"/>
      <c r="H86" s="238"/>
      <c r="I86" s="2"/>
      <c r="AJW86" s="169"/>
    </row>
    <row r="87" spans="1:959" ht="15" customHeight="1">
      <c r="A87" s="2"/>
      <c r="B87" s="2"/>
      <c r="C87" s="2"/>
      <c r="D87" s="2"/>
      <c r="E87" s="2"/>
      <c r="F87" s="2"/>
      <c r="G87" s="2"/>
      <c r="H87" s="2"/>
      <c r="I87" s="2"/>
    </row>
    <row r="88" spans="1:959" ht="24.75" customHeight="1" outlineLevel="1">
      <c r="A88" s="2"/>
      <c r="B88" s="239" t="s">
        <v>424</v>
      </c>
      <c r="C88" s="239"/>
      <c r="D88" s="239"/>
      <c r="E88" s="239"/>
      <c r="F88" s="239"/>
      <c r="G88" s="236">
        <f>SUM(H90:H91,H93)</f>
        <v>1087.386496328377</v>
      </c>
      <c r="H88" s="236"/>
      <c r="I88" s="2"/>
    </row>
    <row r="89" spans="1:959" ht="24.75" customHeight="1" outlineLevel="1">
      <c r="A89" s="2"/>
      <c r="B89" s="130">
        <v>6</v>
      </c>
      <c r="C89" s="269" t="s">
        <v>425</v>
      </c>
      <c r="D89" s="269"/>
      <c r="E89" s="269"/>
      <c r="F89" s="269"/>
      <c r="G89" s="132" t="s">
        <v>324</v>
      </c>
      <c r="H89" s="133" t="s">
        <v>325</v>
      </c>
      <c r="I89" s="2"/>
    </row>
    <row r="90" spans="1:959" ht="24.75" customHeight="1" outlineLevel="1">
      <c r="A90" s="2"/>
      <c r="B90" s="152" t="s">
        <v>426</v>
      </c>
      <c r="C90" s="231" t="s">
        <v>427</v>
      </c>
      <c r="D90" s="231"/>
      <c r="E90" s="231"/>
      <c r="F90" s="231"/>
      <c r="G90" s="159">
        <v>0.03</v>
      </c>
      <c r="H90" s="160">
        <f>(G82+G67+G58+G32+G22)*G:G</f>
        <v>186.35613526926664</v>
      </c>
      <c r="I90" s="2"/>
    </row>
    <row r="91" spans="1:959" ht="24.75" customHeight="1" outlineLevel="1">
      <c r="A91" s="2"/>
      <c r="B91" s="152" t="s">
        <v>428</v>
      </c>
      <c r="C91" s="231" t="s">
        <v>429</v>
      </c>
      <c r="D91" s="231"/>
      <c r="E91" s="231"/>
      <c r="F91" s="231"/>
      <c r="G91" s="159">
        <v>0.05</v>
      </c>
      <c r="H91" s="160">
        <f>(G82+G67+G58+G32+G22+H90)*G:G</f>
        <v>319.91136554557443</v>
      </c>
      <c r="I91" s="2"/>
      <c r="AJW91" s="171"/>
    </row>
    <row r="92" spans="1:959" ht="24.75" customHeight="1" outlineLevel="1">
      <c r="A92" s="2"/>
      <c r="B92" s="232" t="s">
        <v>430</v>
      </c>
      <c r="C92" s="232"/>
      <c r="D92" s="232"/>
      <c r="E92" s="232"/>
      <c r="F92" s="232"/>
      <c r="G92" s="233">
        <f>SUM(G82+G67+G58+G32+G22+H90+H91)</f>
        <v>6718.1386764570634</v>
      </c>
      <c r="H92" s="233"/>
      <c r="I92" s="2"/>
    </row>
    <row r="93" spans="1:959" ht="24.75" customHeight="1" outlineLevel="1">
      <c r="A93" s="2"/>
      <c r="B93" s="152" t="s">
        <v>431</v>
      </c>
      <c r="C93" s="270" t="s">
        <v>432</v>
      </c>
      <c r="D93" s="270"/>
      <c r="E93" s="270"/>
      <c r="F93" s="270"/>
      <c r="G93" s="172">
        <f>SUM(G95:G99)</f>
        <v>8.6499999999999994E-2</v>
      </c>
      <c r="H93" s="160">
        <f>SUM(H95:H99)</f>
        <v>581.11899551353599</v>
      </c>
      <c r="I93" s="2"/>
    </row>
    <row r="94" spans="1:959" ht="24.75" customHeight="1" outlineLevel="1">
      <c r="A94" s="2"/>
      <c r="B94" s="152" t="s">
        <v>433</v>
      </c>
      <c r="C94" s="235" t="s">
        <v>434</v>
      </c>
      <c r="D94" s="235"/>
      <c r="E94" s="235"/>
      <c r="F94" s="235"/>
      <c r="G94" s="165" t="s">
        <v>324</v>
      </c>
      <c r="H94" s="133" t="s">
        <v>325</v>
      </c>
      <c r="I94" s="2"/>
    </row>
    <row r="95" spans="1:959" ht="24.75" customHeight="1" outlineLevel="1">
      <c r="A95" s="2"/>
      <c r="B95" s="152" t="s">
        <v>435</v>
      </c>
      <c r="C95" s="227" t="s">
        <v>436</v>
      </c>
      <c r="D95" s="227"/>
      <c r="E95" s="227"/>
      <c r="F95" s="227"/>
      <c r="G95" s="159">
        <v>6.4999999999999997E-3</v>
      </c>
      <c r="H95" s="160">
        <f>G:G*$G$92</f>
        <v>43.667901396970912</v>
      </c>
      <c r="I95" s="2"/>
    </row>
    <row r="96" spans="1:959" ht="24.75" customHeight="1" outlineLevel="1">
      <c r="A96" s="2"/>
      <c r="B96" s="152" t="s">
        <v>437</v>
      </c>
      <c r="C96" s="227" t="s">
        <v>438</v>
      </c>
      <c r="D96" s="227"/>
      <c r="E96" s="227"/>
      <c r="F96" s="227"/>
      <c r="G96" s="159">
        <v>0.03</v>
      </c>
      <c r="H96" s="160">
        <f>G:G*$G$92</f>
        <v>201.54416029371188</v>
      </c>
      <c r="I96" s="2"/>
    </row>
    <row r="97" spans="1:9" ht="24.75" customHeight="1" outlineLevel="1">
      <c r="A97" s="2"/>
      <c r="B97" s="152" t="s">
        <v>439</v>
      </c>
      <c r="C97" s="226" t="s">
        <v>440</v>
      </c>
      <c r="D97" s="226"/>
      <c r="E97" s="226"/>
      <c r="F97" s="226"/>
      <c r="G97" s="173"/>
      <c r="H97" s="160">
        <f>G:G*$G$92</f>
        <v>0</v>
      </c>
      <c r="I97" s="2"/>
    </row>
    <row r="98" spans="1:9" ht="24.75" customHeight="1" outlineLevel="1">
      <c r="A98" s="2"/>
      <c r="B98" s="152" t="s">
        <v>441</v>
      </c>
      <c r="C98" s="226" t="s">
        <v>442</v>
      </c>
      <c r="D98" s="226"/>
      <c r="E98" s="226"/>
      <c r="F98" s="226"/>
      <c r="G98" s="146"/>
      <c r="H98" s="160">
        <f>G:G*$G$92</f>
        <v>0</v>
      </c>
      <c r="I98" s="2"/>
    </row>
    <row r="99" spans="1:9" ht="24.75" customHeight="1">
      <c r="A99" s="2"/>
      <c r="B99" s="152" t="s">
        <v>443</v>
      </c>
      <c r="C99" s="227" t="s">
        <v>461</v>
      </c>
      <c r="D99" s="227"/>
      <c r="E99" s="227"/>
      <c r="F99" s="227"/>
      <c r="G99" s="159">
        <v>0.05</v>
      </c>
      <c r="H99" s="160">
        <f>G:G*$G$92</f>
        <v>335.9069338228532</v>
      </c>
      <c r="I99" s="2"/>
    </row>
    <row r="100" spans="1:9" ht="9.75" customHeight="1">
      <c r="A100" s="2"/>
      <c r="B100" s="2"/>
      <c r="C100" s="2"/>
      <c r="D100" s="2"/>
      <c r="E100" s="2"/>
      <c r="F100" s="2"/>
      <c r="G100" s="2"/>
      <c r="H100" s="2"/>
      <c r="I100" s="2"/>
    </row>
    <row r="101" spans="1:9" ht="24.75" customHeight="1">
      <c r="A101" s="2"/>
      <c r="B101" s="228" t="s">
        <v>445</v>
      </c>
      <c r="C101" s="228"/>
      <c r="D101" s="228"/>
      <c r="E101" s="228"/>
      <c r="F101" s="228"/>
      <c r="G101" s="229">
        <f>G22+G32+G58+G67+G82+G88</f>
        <v>7299.2576719705994</v>
      </c>
      <c r="H101" s="229"/>
      <c r="I101" s="2"/>
    </row>
    <row r="102" spans="1:9" ht="9.75" customHeight="1">
      <c r="A102" s="2"/>
      <c r="B102" s="2"/>
      <c r="C102" s="2"/>
      <c r="D102" s="2"/>
      <c r="E102" s="2"/>
      <c r="F102" s="2"/>
      <c r="G102" s="2"/>
      <c r="H102" s="2"/>
      <c r="I102" s="2"/>
    </row>
  </sheetData>
  <mergeCells count="106">
    <mergeCell ref="B2:H2"/>
    <mergeCell ref="B4:H4"/>
    <mergeCell ref="C5:E5"/>
    <mergeCell ref="F5:H5"/>
    <mergeCell ref="C6:E6"/>
    <mergeCell ref="F6:H6"/>
    <mergeCell ref="C7:E7"/>
    <mergeCell ref="F7:H7"/>
    <mergeCell ref="C8:E8"/>
    <mergeCell ref="F8:H8"/>
    <mergeCell ref="B10:H10"/>
    <mergeCell ref="B11:D11"/>
    <mergeCell ref="F11:H11"/>
    <mergeCell ref="B12:D12"/>
    <mergeCell ref="F12:H12"/>
    <mergeCell ref="B14:H14"/>
    <mergeCell ref="B15:H15"/>
    <mergeCell ref="C16:E16"/>
    <mergeCell ref="F16:H16"/>
    <mergeCell ref="C17:E17"/>
    <mergeCell ref="F17:H17"/>
    <mergeCell ref="C18:E18"/>
    <mergeCell ref="F18:H18"/>
    <mergeCell ref="C19:E19"/>
    <mergeCell ref="F19:H19"/>
    <mergeCell ref="C20:E20"/>
    <mergeCell ref="F20:H20"/>
    <mergeCell ref="B22:F22"/>
    <mergeCell ref="G22:H22"/>
    <mergeCell ref="C23:E23"/>
    <mergeCell ref="C24:E24"/>
    <mergeCell ref="C25:E25"/>
    <mergeCell ref="C26:E26"/>
    <mergeCell ref="C27:E27"/>
    <mergeCell ref="C28:E28"/>
    <mergeCell ref="C29:E29"/>
    <mergeCell ref="C30:E30"/>
    <mergeCell ref="B32:F32"/>
    <mergeCell ref="G32:H32"/>
    <mergeCell ref="B34:F34"/>
    <mergeCell ref="C35:F35"/>
    <mergeCell ref="C36:F36"/>
    <mergeCell ref="C37:F37"/>
    <mergeCell ref="B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B50:F50"/>
    <mergeCell ref="C51:F51"/>
    <mergeCell ref="C52:F52"/>
    <mergeCell ref="C53:F53"/>
    <mergeCell ref="C54:F54"/>
    <mergeCell ref="C55:F55"/>
    <mergeCell ref="C56:F56"/>
    <mergeCell ref="B58:F58"/>
    <mergeCell ref="G58:H58"/>
    <mergeCell ref="C59:F59"/>
    <mergeCell ref="C60:F60"/>
    <mergeCell ref="C61:F61"/>
    <mergeCell ref="C62:F62"/>
    <mergeCell ref="C63:F63"/>
    <mergeCell ref="C64:F64"/>
    <mergeCell ref="C65:F65"/>
    <mergeCell ref="B67:F67"/>
    <mergeCell ref="G67:H67"/>
    <mergeCell ref="B69:F69"/>
    <mergeCell ref="C70:F70"/>
    <mergeCell ref="C71:F71"/>
    <mergeCell ref="C72:F72"/>
    <mergeCell ref="C73:F73"/>
    <mergeCell ref="C74:F74"/>
    <mergeCell ref="C75:F75"/>
    <mergeCell ref="C76:F76"/>
    <mergeCell ref="B78:F78"/>
    <mergeCell ref="C79:F79"/>
    <mergeCell ref="C80:F80"/>
    <mergeCell ref="B82:F82"/>
    <mergeCell ref="G82:H82"/>
    <mergeCell ref="C83:F83"/>
    <mergeCell ref="C84:F84"/>
    <mergeCell ref="C85:F85"/>
    <mergeCell ref="G85:G86"/>
    <mergeCell ref="H85:H86"/>
    <mergeCell ref="C86:F86"/>
    <mergeCell ref="B88:F88"/>
    <mergeCell ref="G88:H88"/>
    <mergeCell ref="C97:F97"/>
    <mergeCell ref="C98:F98"/>
    <mergeCell ref="C99:F99"/>
    <mergeCell ref="B101:F101"/>
    <mergeCell ref="G101:H101"/>
    <mergeCell ref="C89:F89"/>
    <mergeCell ref="C90:F90"/>
    <mergeCell ref="C91:F91"/>
    <mergeCell ref="B92:F92"/>
    <mergeCell ref="G92:H92"/>
    <mergeCell ref="C93:F93"/>
    <mergeCell ref="C94:F94"/>
    <mergeCell ref="C95:F95"/>
    <mergeCell ref="C96:F96"/>
  </mergeCells>
  <pageMargins left="0" right="0" top="0.196527777777778" bottom="1.11666666666667" header="0" footer="0.511811023622047"/>
  <pageSetup paperSize="9" fitToHeight="0" orientation="portrait" horizontalDpi="300" verticalDpi="300"/>
  <headerFooter>
    <oddHeader>&amp;C&amp;A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L63"/>
  <sheetViews>
    <sheetView zoomScaleNormal="100" workbookViewId="0"/>
  </sheetViews>
  <sheetFormatPr defaultColWidth="8.7109375" defaultRowHeight="14.25" customHeight="1"/>
  <cols>
    <col min="1" max="1" width="12.42578125" style="1" customWidth="1"/>
    <col min="2" max="3" width="16.42578125" style="1" customWidth="1"/>
    <col min="4" max="4" width="17.140625" style="1" customWidth="1"/>
    <col min="5" max="5" width="12.42578125" style="1" customWidth="1"/>
    <col min="6" max="7" width="21.7109375" style="1" customWidth="1"/>
    <col min="8" max="64" width="12.42578125" style="1" customWidth="1"/>
  </cols>
  <sheetData>
    <row r="1" spans="1:10" ht="15.75">
      <c r="A1" s="285" t="s">
        <v>472</v>
      </c>
      <c r="B1" s="285"/>
      <c r="C1" s="285"/>
      <c r="D1" s="285"/>
      <c r="E1" s="285"/>
      <c r="F1" s="285"/>
      <c r="G1" s="285"/>
    </row>
    <row r="2" spans="1:10" ht="15.75">
      <c r="A2" s="286" t="s">
        <v>473</v>
      </c>
      <c r="B2" s="286"/>
      <c r="C2" s="286"/>
      <c r="D2" s="286"/>
      <c r="E2" s="286"/>
      <c r="F2" s="286"/>
      <c r="G2" s="286"/>
    </row>
    <row r="3" spans="1:10" ht="15.75">
      <c r="A3" s="286" t="s">
        <v>474</v>
      </c>
      <c r="B3" s="286"/>
      <c r="C3" s="286"/>
      <c r="D3" s="286"/>
      <c r="E3" s="286"/>
      <c r="F3" s="286"/>
      <c r="G3" s="286"/>
    </row>
    <row r="4" spans="1:10" ht="15.75">
      <c r="A4" s="287" t="s">
        <v>475</v>
      </c>
      <c r="B4" s="287"/>
      <c r="C4" s="287"/>
      <c r="D4" s="287"/>
      <c r="E4" s="287"/>
      <c r="F4" s="287"/>
      <c r="G4" s="287"/>
    </row>
    <row r="5" spans="1:10" ht="15.75">
      <c r="A5" s="288" t="s">
        <v>476</v>
      </c>
      <c r="B5" s="288"/>
      <c r="C5" s="288"/>
      <c r="D5" s="288"/>
      <c r="E5" s="288"/>
      <c r="F5" s="288"/>
      <c r="G5" s="288"/>
    </row>
    <row r="6" spans="1:10" ht="15.75">
      <c r="A6" s="283" t="s">
        <v>477</v>
      </c>
      <c r="B6" s="283"/>
      <c r="C6" s="276" t="s">
        <v>478</v>
      </c>
      <c r="D6" s="276"/>
      <c r="E6" s="276" t="s">
        <v>479</v>
      </c>
      <c r="F6" s="276"/>
      <c r="G6" s="174" t="s">
        <v>480</v>
      </c>
      <c r="J6" s="1">
        <v>4169.87</v>
      </c>
    </row>
    <row r="7" spans="1:10" ht="15">
      <c r="A7" s="278" t="s">
        <v>34</v>
      </c>
      <c r="B7" s="278"/>
      <c r="C7" s="276">
        <v>4.1666666666666699E-5</v>
      </c>
      <c r="D7" s="276"/>
      <c r="E7" s="277">
        <v>0.20493</v>
      </c>
      <c r="F7" s="277"/>
      <c r="G7" s="175"/>
      <c r="J7" s="1">
        <v>4918.32</v>
      </c>
    </row>
    <row r="8" spans="1:10" ht="15">
      <c r="A8" s="278" t="s">
        <v>319</v>
      </c>
      <c r="B8" s="278"/>
      <c r="C8" s="276">
        <v>1.25E-3</v>
      </c>
      <c r="D8" s="276"/>
      <c r="E8" s="279">
        <v>5.2123375000000003</v>
      </c>
      <c r="F8" s="279"/>
      <c r="G8" s="175"/>
    </row>
    <row r="9" spans="1:10" ht="15.75">
      <c r="A9" s="281"/>
      <c r="B9" s="281"/>
      <c r="C9" s="281"/>
      <c r="D9" s="281"/>
      <c r="E9" s="281"/>
      <c r="F9" s="281"/>
      <c r="G9" s="176">
        <v>5.4172675000000003</v>
      </c>
    </row>
    <row r="10" spans="1:10" ht="15.75">
      <c r="A10" s="283" t="s">
        <v>481</v>
      </c>
      <c r="B10" s="283"/>
      <c r="C10" s="276" t="s">
        <v>478</v>
      </c>
      <c r="D10" s="276"/>
      <c r="E10" s="198" t="s">
        <v>479</v>
      </c>
      <c r="F10" s="198"/>
      <c r="G10" s="174" t="s">
        <v>480</v>
      </c>
    </row>
    <row r="11" spans="1:10" ht="15">
      <c r="A11" s="278" t="s">
        <v>34</v>
      </c>
      <c r="B11" s="278"/>
      <c r="C11" s="276">
        <v>1.6666666666666701E-4</v>
      </c>
      <c r="D11" s="276"/>
      <c r="E11" s="277">
        <v>0.81972</v>
      </c>
      <c r="F11" s="277"/>
      <c r="G11" s="175"/>
    </row>
    <row r="12" spans="1:10" ht="15">
      <c r="A12" s="278" t="s">
        <v>319</v>
      </c>
      <c r="B12" s="278"/>
      <c r="C12" s="276">
        <v>5.0000000000000001E-3</v>
      </c>
      <c r="D12" s="276"/>
      <c r="E12" s="279">
        <v>20.849350000000001</v>
      </c>
      <c r="F12" s="279"/>
      <c r="G12" s="175"/>
    </row>
    <row r="13" spans="1:10" ht="15.75">
      <c r="A13" s="281"/>
      <c r="B13" s="281"/>
      <c r="C13" s="281"/>
      <c r="D13" s="281"/>
      <c r="E13" s="281"/>
      <c r="F13" s="281"/>
      <c r="G13" s="176">
        <v>21.669070000000001</v>
      </c>
    </row>
    <row r="14" spans="1:10" ht="15.75">
      <c r="A14" s="283" t="s">
        <v>482</v>
      </c>
      <c r="B14" s="283"/>
      <c r="C14" s="198" t="s">
        <v>478</v>
      </c>
      <c r="D14" s="198"/>
      <c r="E14" s="198" t="s">
        <v>479</v>
      </c>
      <c r="F14" s="198"/>
      <c r="G14" s="174" t="s">
        <v>480</v>
      </c>
    </row>
    <row r="15" spans="1:10" ht="15">
      <c r="A15" s="278" t="s">
        <v>34</v>
      </c>
      <c r="B15" s="278"/>
      <c r="C15" s="284">
        <v>4.1666666666666699E-5</v>
      </c>
      <c r="D15" s="284"/>
      <c r="E15" s="277">
        <v>0.18229215246187799</v>
      </c>
      <c r="F15" s="277"/>
      <c r="G15" s="175"/>
    </row>
    <row r="16" spans="1:10" ht="15">
      <c r="A16" s="278" t="s">
        <v>319</v>
      </c>
      <c r="B16" s="278"/>
      <c r="C16" s="276">
        <v>1.25E-3</v>
      </c>
      <c r="D16" s="276"/>
      <c r="E16" s="279">
        <v>4.31146200157752</v>
      </c>
      <c r="F16" s="279"/>
      <c r="G16" s="175"/>
    </row>
    <row r="17" spans="1:64" ht="15.75">
      <c r="A17" s="281"/>
      <c r="B17" s="281"/>
      <c r="C17" s="281"/>
      <c r="D17" s="281"/>
      <c r="E17" s="281"/>
      <c r="F17" s="281"/>
      <c r="G17" s="176">
        <v>4.4937541540393902</v>
      </c>
    </row>
    <row r="18" spans="1:64" ht="75" customHeight="1">
      <c r="A18" s="282" t="s">
        <v>483</v>
      </c>
      <c r="B18" s="282"/>
      <c r="C18" s="177" t="s">
        <v>484</v>
      </c>
      <c r="D18" s="177" t="s">
        <v>485</v>
      </c>
      <c r="E18" s="177" t="s">
        <v>486</v>
      </c>
      <c r="F18" s="177" t="s">
        <v>487</v>
      </c>
      <c r="G18" s="177" t="s">
        <v>480</v>
      </c>
      <c r="H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  <c r="AN18" s="178"/>
      <c r="AO18" s="178"/>
      <c r="AP18" s="178"/>
      <c r="AQ18" s="178"/>
      <c r="AR18" s="178"/>
      <c r="AS18" s="178"/>
      <c r="AT18" s="178"/>
      <c r="AU18" s="178"/>
      <c r="AV18" s="178"/>
      <c r="AW18" s="178"/>
      <c r="AX18" s="178"/>
      <c r="AY18" s="178"/>
      <c r="AZ18" s="178"/>
      <c r="BA18" s="178"/>
      <c r="BB18" s="178"/>
      <c r="BC18" s="178"/>
      <c r="BD18" s="178"/>
      <c r="BE18" s="178"/>
      <c r="BF18" s="178"/>
      <c r="BG18" s="178"/>
      <c r="BH18" s="178"/>
      <c r="BI18" s="178"/>
      <c r="BJ18" s="178"/>
      <c r="BK18" s="178"/>
      <c r="BL18" s="178"/>
    </row>
    <row r="19" spans="1:64" ht="15">
      <c r="A19" s="179" t="s">
        <v>34</v>
      </c>
      <c r="B19" s="180"/>
      <c r="C19" s="174">
        <v>1.9230769230769199E-3</v>
      </c>
      <c r="D19" s="174">
        <v>8</v>
      </c>
      <c r="E19" s="175">
        <v>8.8292424509977098E-4</v>
      </c>
      <c r="F19" s="175">
        <v>1.3583449924611901E-5</v>
      </c>
      <c r="G19" s="181">
        <v>5.9427751790775002E-2</v>
      </c>
    </row>
    <row r="20" spans="1:64" ht="15">
      <c r="A20" s="278" t="s">
        <v>319</v>
      </c>
      <c r="B20" s="278"/>
      <c r="C20" s="175">
        <v>7.6923076923076901E-3</v>
      </c>
      <c r="D20" s="174">
        <v>8</v>
      </c>
      <c r="E20" s="175">
        <v>8.8292424509977098E-4</v>
      </c>
      <c r="F20" s="175">
        <v>5.4333799698447399E-5</v>
      </c>
      <c r="G20" s="181">
        <v>0.22656488134856501</v>
      </c>
    </row>
    <row r="21" spans="1:64" ht="15.75">
      <c r="A21" s="179"/>
      <c r="B21" s="182"/>
      <c r="C21" s="183"/>
      <c r="D21" s="174"/>
      <c r="E21" s="175"/>
      <c r="F21" s="175"/>
      <c r="G21" s="184">
        <v>0.28599263313933998</v>
      </c>
    </row>
    <row r="22" spans="1:64" ht="45">
      <c r="A22" s="280" t="s">
        <v>488</v>
      </c>
      <c r="B22" s="280"/>
      <c r="C22" s="177" t="s">
        <v>484</v>
      </c>
      <c r="D22" s="177" t="s">
        <v>485</v>
      </c>
      <c r="E22" s="177" t="s">
        <v>489</v>
      </c>
      <c r="F22" s="177" t="s">
        <v>490</v>
      </c>
      <c r="G22" s="177" t="s">
        <v>480</v>
      </c>
    </row>
    <row r="23" spans="1:64" ht="15">
      <c r="A23" s="179" t="s">
        <v>34</v>
      </c>
      <c r="B23" s="180"/>
      <c r="C23" s="174">
        <v>1.1111111111111099E-4</v>
      </c>
      <c r="D23" s="174">
        <v>16</v>
      </c>
      <c r="E23" s="175">
        <v>8.8292424509977098E-4</v>
      </c>
      <c r="F23" s="175">
        <v>1.56964310239959E-6</v>
      </c>
      <c r="G23" s="185">
        <v>0.01</v>
      </c>
      <c r="J23" s="186">
        <v>7.7200070633939499E-3</v>
      </c>
    </row>
    <row r="24" spans="1:64" ht="15">
      <c r="A24" s="278" t="s">
        <v>319</v>
      </c>
      <c r="B24" s="278"/>
      <c r="C24" s="175">
        <v>3.3333333333333301E-3</v>
      </c>
      <c r="D24" s="174">
        <v>16</v>
      </c>
      <c r="E24" s="175">
        <v>8.8292424509977098E-4</v>
      </c>
      <c r="F24" s="175">
        <v>4.7089293071987803E-5</v>
      </c>
      <c r="G24" s="187">
        <v>0.2</v>
      </c>
      <c r="J24" s="186">
        <v>0.19635623050209</v>
      </c>
    </row>
    <row r="25" spans="1:64" ht="15.75">
      <c r="A25" s="179"/>
      <c r="B25" s="182"/>
      <c r="C25" s="183"/>
      <c r="D25" s="174"/>
      <c r="E25" s="175"/>
      <c r="F25" s="175"/>
      <c r="G25" s="184">
        <v>0.21</v>
      </c>
    </row>
    <row r="26" spans="1:64" ht="15.75">
      <c r="A26" s="280" t="s">
        <v>491</v>
      </c>
      <c r="B26" s="280"/>
      <c r="C26" s="276" t="s">
        <v>478</v>
      </c>
      <c r="D26" s="276"/>
      <c r="E26" s="276" t="s">
        <v>479</v>
      </c>
      <c r="F26" s="276"/>
      <c r="G26" s="174" t="s">
        <v>480</v>
      </c>
    </row>
    <row r="27" spans="1:64" ht="15">
      <c r="A27" s="179" t="s">
        <v>34</v>
      </c>
      <c r="B27" s="180"/>
      <c r="C27" s="276">
        <v>1.8518518518518501E-5</v>
      </c>
      <c r="D27" s="276"/>
      <c r="E27" s="277">
        <v>9.1079999999999994E-2</v>
      </c>
      <c r="F27" s="277"/>
      <c r="G27" s="181"/>
    </row>
    <row r="28" spans="1:64" ht="15">
      <c r="A28" s="278" t="s">
        <v>319</v>
      </c>
      <c r="B28" s="278"/>
      <c r="C28" s="276">
        <v>5.5555555555555599E-4</v>
      </c>
      <c r="D28" s="276"/>
      <c r="E28" s="279">
        <v>2.3165944444444402</v>
      </c>
      <c r="F28" s="279"/>
      <c r="G28" s="188"/>
    </row>
    <row r="29" spans="1:64" ht="15.75">
      <c r="A29" s="275"/>
      <c r="B29" s="275"/>
      <c r="C29" s="275"/>
      <c r="D29" s="275"/>
      <c r="E29" s="275"/>
      <c r="F29" s="275"/>
      <c r="G29" s="184">
        <v>2.40767444444444</v>
      </c>
    </row>
    <row r="31" spans="1:64" ht="15">
      <c r="F31" s="189">
        <v>1542054.29</v>
      </c>
    </row>
    <row r="46" spans="4:4">
      <c r="D46" s="1">
        <v>1000</v>
      </c>
    </row>
    <row r="47" spans="4:4">
      <c r="D47" s="1">
        <v>300</v>
      </c>
    </row>
    <row r="63" spans="7:7">
      <c r="G63" s="190"/>
    </row>
  </sheetData>
  <mergeCells count="48">
    <mergeCell ref="A1:G1"/>
    <mergeCell ref="A2:G2"/>
    <mergeCell ref="A3:G3"/>
    <mergeCell ref="A4:G4"/>
    <mergeCell ref="A5:G5"/>
    <mergeCell ref="A6:B6"/>
    <mergeCell ref="C6:D6"/>
    <mergeCell ref="E6:F6"/>
    <mergeCell ref="A7:B7"/>
    <mergeCell ref="C7:D7"/>
    <mergeCell ref="E7:F7"/>
    <mergeCell ref="A8:B8"/>
    <mergeCell ref="C8:D8"/>
    <mergeCell ref="E8:F8"/>
    <mergeCell ref="A9:F9"/>
    <mergeCell ref="A10:B10"/>
    <mergeCell ref="C10:D10"/>
    <mergeCell ref="E10:F10"/>
    <mergeCell ref="A11:B11"/>
    <mergeCell ref="C11:D11"/>
    <mergeCell ref="E11:F11"/>
    <mergeCell ref="A12:B12"/>
    <mergeCell ref="C12:D12"/>
    <mergeCell ref="E12:F12"/>
    <mergeCell ref="A13:F13"/>
    <mergeCell ref="A14:B14"/>
    <mergeCell ref="C14:D14"/>
    <mergeCell ref="E14:F14"/>
    <mergeCell ref="A15:B15"/>
    <mergeCell ref="C15:D15"/>
    <mergeCell ref="E15:F15"/>
    <mergeCell ref="A16:B16"/>
    <mergeCell ref="C16:D16"/>
    <mergeCell ref="E16:F16"/>
    <mergeCell ref="A17:F17"/>
    <mergeCell ref="A18:B18"/>
    <mergeCell ref="A20:B20"/>
    <mergeCell ref="A22:B22"/>
    <mergeCell ref="A24:B24"/>
    <mergeCell ref="A26:B26"/>
    <mergeCell ref="C26:D26"/>
    <mergeCell ref="A29:F29"/>
    <mergeCell ref="E26:F26"/>
    <mergeCell ref="C27:D27"/>
    <mergeCell ref="E27:F27"/>
    <mergeCell ref="A28:B28"/>
    <mergeCell ref="C28:D28"/>
    <mergeCell ref="E28:F28"/>
  </mergeCells>
  <pageMargins left="0" right="0" top="1.11666666666667" bottom="1.11666666666667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710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RESUMO-VALOR</vt:lpstr>
      <vt:lpstr>EMERGÊNCIA - DIURNO</vt:lpstr>
      <vt:lpstr>EMERGÊNCIA - NOTURNO</vt:lpstr>
      <vt:lpstr>ODONTO</vt:lpstr>
      <vt:lpstr>JUNTA</vt:lpstr>
      <vt:lpstr>FARMÁCIA</vt:lpstr>
      <vt:lpstr>SAME</vt:lpstr>
      <vt:lpstr>COMANDO</vt:lpstr>
      <vt:lpstr>EXTERNO</vt:lpstr>
      <vt:lpstr>POSTO - CIAAR</vt:lpstr>
      <vt:lpstr>SERVENTE 12 X 36 DIURNO</vt:lpstr>
      <vt:lpstr>SERVENTE 12 X 36 NOTURNO</vt:lpstr>
      <vt:lpstr>SERVENTE 40 H</vt:lpstr>
      <vt:lpstr>SERVENTE 40 H </vt:lpstr>
      <vt:lpstr>ENCARREGADO</vt:lpstr>
      <vt:lpstr>VALOR UNITÁRIO POR METRO²,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Boccia, Daniel</dc:creator>
  <dc:description/>
  <cp:lastModifiedBy>2T VALOIS [GSAU-LS]</cp:lastModifiedBy>
  <cp:revision>111</cp:revision>
  <cp:lastPrinted>2026-04-06T12:06:58Z</cp:lastPrinted>
  <dcterms:created xsi:type="dcterms:W3CDTF">2025-03-28T08:51:29Z</dcterms:created>
  <dcterms:modified xsi:type="dcterms:W3CDTF">2026-04-27T14:12:30Z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9bec58-8084-492e-8360-0e1cfe36408c_ActionId">
    <vt:lpwstr>6a978426-3a90-44df-a55c-c6989d015691</vt:lpwstr>
  </property>
  <property fmtid="{D5CDD505-2E9C-101B-9397-08002B2CF9AE}" pid="3" name="MSIP_Label_3c9bec58-8084-492e-8360-0e1cfe36408c_ContentBits">
    <vt:lpwstr>0</vt:lpwstr>
  </property>
  <property fmtid="{D5CDD505-2E9C-101B-9397-08002B2CF9AE}" pid="4" name="MSIP_Label_3c9bec58-8084-492e-8360-0e1cfe36408c_Enabled">
    <vt:lpwstr>true</vt:lpwstr>
  </property>
  <property fmtid="{D5CDD505-2E9C-101B-9397-08002B2CF9AE}" pid="5" name="MSIP_Label_3c9bec58-8084-492e-8360-0e1cfe36408c_Method">
    <vt:lpwstr>Standard</vt:lpwstr>
  </property>
  <property fmtid="{D5CDD505-2E9C-101B-9397-08002B2CF9AE}" pid="6" name="MSIP_Label_3c9bec58-8084-492e-8360-0e1cfe36408c_Name">
    <vt:lpwstr>Not Protected -Pilot</vt:lpwstr>
  </property>
  <property fmtid="{D5CDD505-2E9C-101B-9397-08002B2CF9AE}" pid="7" name="MSIP_Label_3c9bec58-8084-492e-8360-0e1cfe36408c_SetDate">
    <vt:lpwstr>2025-06-17T13:08:02Z</vt:lpwstr>
  </property>
  <property fmtid="{D5CDD505-2E9C-101B-9397-08002B2CF9AE}" pid="8" name="MSIP_Label_3c9bec58-8084-492e-8360-0e1cfe36408c_SiteId">
    <vt:lpwstr>f35a6974-607f-47d4-82d7-ff31d7dc53a5</vt:lpwstr>
  </property>
  <property fmtid="{D5CDD505-2E9C-101B-9397-08002B2CF9AE}" pid="9" name="MSIP_Label_3c9bec58-8084-492e-8360-0e1cfe36408c_Tag">
    <vt:lpwstr>10, 3, 0, 1</vt:lpwstr>
  </property>
</Properties>
</file>